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mmanfordtc.sharepoint.com/sites/AmmanfordTC999/Shared Documents/Finance/FY 2026-2027/Budget 2026-2027/"/>
    </mc:Choice>
  </mc:AlternateContent>
  <xr:revisionPtr revIDLastSave="1191" documentId="8_{C45C1E97-FF81-4F82-8A0A-D4646E7C2764}" xr6:coauthVersionLast="47" xr6:coauthVersionMax="47" xr10:uidLastSave="{97EDAC64-08DC-41D9-80F0-F5A8DB15DAE7}"/>
  <bookViews>
    <workbookView xWindow="-108" yWindow="-108" windowWidth="23256" windowHeight="12456" xr2:uid="{2D26538F-D428-470A-8341-CB9F702A044F}"/>
  </bookViews>
  <sheets>
    <sheet name="Draft Budget 2026-2027" sheetId="1" r:id="rId1"/>
  </sheets>
  <definedNames>
    <definedName name="_xlnm._FilterDatabase" localSheetId="0" hidden="1">'Draft Budget 2026-2027'!$B$181:$B$182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6" i="1" l="1"/>
  <c r="E32" i="1"/>
  <c r="D32" i="1"/>
  <c r="F164" i="1"/>
  <c r="E164" i="1"/>
  <c r="G164" i="1"/>
  <c r="E163" i="1"/>
  <c r="E122" i="1"/>
  <c r="E139" i="1"/>
  <c r="E104" i="1"/>
  <c r="F79" i="1"/>
  <c r="E55" i="1"/>
  <c r="E39" i="1"/>
  <c r="E37" i="1"/>
  <c r="C44" i="1"/>
  <c r="C57" i="1" s="1"/>
  <c r="D139" i="1"/>
  <c r="D122" i="1"/>
  <c r="C122" i="1"/>
  <c r="D104" i="1"/>
  <c r="D57" i="1"/>
  <c r="D21" i="1"/>
  <c r="D9" i="1"/>
  <c r="D10" i="1" s="1"/>
  <c r="C32" i="1"/>
  <c r="E26" i="1"/>
  <c r="I66" i="1"/>
  <c r="D190" i="1"/>
  <c r="E190" i="1" s="1"/>
  <c r="C190" i="1"/>
  <c r="D13" i="1"/>
  <c r="D25" i="1"/>
  <c r="D28" i="1" s="1"/>
  <c r="E173" i="1"/>
  <c r="E178" i="1"/>
  <c r="D179" i="1"/>
  <c r="D182" i="1" s="1"/>
  <c r="F17" i="1"/>
  <c r="F16" i="1"/>
  <c r="F15" i="1"/>
  <c r="C139" i="1"/>
  <c r="C104" i="1"/>
  <c r="C89" i="1"/>
  <c r="C80" i="1"/>
  <c r="C68" i="1"/>
  <c r="C21" i="1"/>
  <c r="C7" i="1"/>
  <c r="E168" i="1" l="1"/>
  <c r="F168" i="1" s="1"/>
  <c r="F44" i="1"/>
  <c r="D30" i="1"/>
  <c r="E180" i="1"/>
  <c r="F28" i="1"/>
  <c r="D89" i="1"/>
  <c r="D80" i="1"/>
  <c r="D68" i="1"/>
  <c r="F20" i="1"/>
  <c r="E15" i="1"/>
  <c r="E17" i="1"/>
  <c r="E20" i="1"/>
  <c r="E28" i="1"/>
  <c r="E13" i="1"/>
  <c r="E10" i="1"/>
  <c r="C10" i="1"/>
  <c r="C30" i="1" s="1"/>
  <c r="E5" i="1"/>
  <c r="F5" i="1" l="1"/>
  <c r="E7" i="1"/>
  <c r="E21" i="1"/>
  <c r="F21" i="1"/>
  <c r="E30" i="1" l="1"/>
  <c r="F155" i="1"/>
  <c r="F112" i="1"/>
  <c r="F116" i="1"/>
  <c r="F118" i="1"/>
  <c r="F131" i="1"/>
  <c r="F132" i="1"/>
  <c r="F136" i="1"/>
  <c r="F137" i="1"/>
  <c r="F101" i="1"/>
  <c r="F102" i="1"/>
  <c r="F88" i="1"/>
  <c r="F87" i="1"/>
  <c r="F86" i="1"/>
  <c r="F75" i="1"/>
  <c r="F76" i="1"/>
  <c r="F77" i="1"/>
  <c r="F78" i="1"/>
  <c r="F74" i="1"/>
  <c r="F73" i="1"/>
  <c r="F64" i="1"/>
  <c r="F65" i="1"/>
  <c r="F63" i="1"/>
  <c r="F43" i="1"/>
  <c r="F48" i="1"/>
  <c r="F49" i="1"/>
  <c r="F51" i="1"/>
  <c r="F54" i="1"/>
  <c r="F162" i="1"/>
  <c r="E162" i="1"/>
  <c r="D162" i="1"/>
  <c r="D164" i="1" s="1"/>
  <c r="C162" i="1"/>
  <c r="C155" i="1"/>
  <c r="E148" i="1"/>
  <c r="C148" i="1"/>
  <c r="E89" i="1"/>
  <c r="E80" i="1"/>
  <c r="E68" i="1"/>
  <c r="E57" i="1"/>
  <c r="C164" i="1" l="1"/>
  <c r="F122" i="1"/>
  <c r="F80" i="1"/>
  <c r="F68" i="1"/>
  <c r="F89" i="1"/>
  <c r="F139" i="1"/>
  <c r="F104" i="1"/>
  <c r="F57" i="1"/>
  <c r="B189" i="1" l="1"/>
  <c r="C189" i="1" s="1"/>
  <c r="D189" i="1" s="1"/>
  <c r="E189" i="1" s="1"/>
  <c r="F7" i="1"/>
  <c r="F30" i="1" s="1"/>
</calcChain>
</file>

<file path=xl/sharedStrings.xml><?xml version="1.0" encoding="utf-8"?>
<sst xmlns="http://schemas.openxmlformats.org/spreadsheetml/2006/main" count="222" uniqueCount="155">
  <si>
    <t>Income budget  2026/2027</t>
  </si>
  <si>
    <t>Budget</t>
  </si>
  <si>
    <t>Actual</t>
  </si>
  <si>
    <t>Projected</t>
  </si>
  <si>
    <t>2026/2027 Budget</t>
  </si>
  <si>
    <t>Legend Blue Income/Green expenditure</t>
  </si>
  <si>
    <t>Receipts</t>
  </si>
  <si>
    <t>2025/2026</t>
  </si>
  <si>
    <t>Precept</t>
  </si>
  <si>
    <t>Bank Interest</t>
  </si>
  <si>
    <t>Vat Reclaim</t>
  </si>
  <si>
    <t>Total</t>
  </si>
  <si>
    <t>Open Spaces</t>
  </si>
  <si>
    <t>Events</t>
  </si>
  <si>
    <t>Tennis Court</t>
  </si>
  <si>
    <t>Hire</t>
  </si>
  <si>
    <t>Park Hire</t>
  </si>
  <si>
    <t>Football Seniors</t>
  </si>
  <si>
    <t>Clubs paying 100%waiting confirmation of SLA charges from County</t>
  </si>
  <si>
    <t>Football Juniors</t>
  </si>
  <si>
    <t>Clubs paying 100%waiting confirmation of SLA chares from County</t>
  </si>
  <si>
    <t>Ammanford Rugby</t>
  </si>
  <si>
    <t>Cricket Club</t>
  </si>
  <si>
    <t>will not require SLA as they will be maintaining themselves</t>
  </si>
  <si>
    <t>Wildboar Cricket Club</t>
  </si>
  <si>
    <t>pantyffanon  RFC</t>
  </si>
  <si>
    <t>Discussions have been had with clubs regarding 100% payment</t>
  </si>
  <si>
    <t>Grants</t>
  </si>
  <si>
    <t>Grant Income</t>
  </si>
  <si>
    <t>Greening</t>
  </si>
  <si>
    <t>-</t>
  </si>
  <si>
    <t>MYB</t>
  </si>
  <si>
    <t>SPF Events</t>
  </si>
  <si>
    <t>106 Park</t>
  </si>
  <si>
    <t>106 still under discussion may not be able apply for first payment</t>
  </si>
  <si>
    <t>Grand Total</t>
  </si>
  <si>
    <t>£20000</t>
  </si>
  <si>
    <t>Expenditure</t>
  </si>
  <si>
    <t>Budget 2025/2026</t>
  </si>
  <si>
    <t>2026/2027</t>
  </si>
  <si>
    <t>Admin</t>
  </si>
  <si>
    <t>Insurance</t>
  </si>
  <si>
    <t>Audit and Accountancy Fee</t>
  </si>
  <si>
    <t>Telephone</t>
  </si>
  <si>
    <t>Website Hosting</t>
  </si>
  <si>
    <t>domain &amp; hosting</t>
  </si>
  <si>
    <t>printing,postage &amp; Stationary</t>
  </si>
  <si>
    <t>equipment leasing</t>
  </si>
  <si>
    <t>HR &amp; Health and Safety fees</t>
  </si>
  <si>
    <t>Virement needed -4945 from 15000</t>
  </si>
  <si>
    <t>software subscriptions and support</t>
  </si>
  <si>
    <t>subscriptions</t>
  </si>
  <si>
    <t>Health &amp; Safety Testing/Reports</t>
  </si>
  <si>
    <t>Electrical Testing</t>
  </si>
  <si>
    <t>Affilations</t>
  </si>
  <si>
    <t>Elections</t>
  </si>
  <si>
    <t>Miscellanous Expenses</t>
  </si>
  <si>
    <t>Legal Fees</t>
  </si>
  <si>
    <t>rent and utilities for premises</t>
  </si>
  <si>
    <t>Rent for hall for monthly meetings</t>
  </si>
  <si>
    <t>Bank Charges</t>
  </si>
  <si>
    <t>Membership</t>
  </si>
  <si>
    <t>Staff Costs</t>
  </si>
  <si>
    <t>NI increases April 6th 2026/Pension contribution assuming 20%</t>
  </si>
  <si>
    <t>Salaries/HMRC/Pension</t>
  </si>
  <si>
    <t>E,ployer Costs</t>
  </si>
  <si>
    <t>Allowance for NALC pay award assuming same as 2025/2026</t>
  </si>
  <si>
    <t>Includes NI/Pension</t>
  </si>
  <si>
    <t>Payroll Bureau</t>
  </si>
  <si>
    <t xml:space="preserve">Admin </t>
  </si>
  <si>
    <t>£38,347.57</t>
  </si>
  <si>
    <t>Staff Training</t>
  </si>
  <si>
    <t xml:space="preserve">Clerk </t>
  </si>
  <si>
    <t>£59,780.59</t>
  </si>
  <si>
    <t>£80,703.80</t>
  </si>
  <si>
    <t>Staff Expenses</t>
  </si>
  <si>
    <t>Deputy Clerk</t>
  </si>
  <si>
    <t>£46,429.44</t>
  </si>
  <si>
    <t>Staff Equipment</t>
  </si>
  <si>
    <t>Members Expenses</t>
  </si>
  <si>
    <t>WFHA Members Allowance</t>
  </si>
  <si>
    <t>Members Reimbursement of Consumables</t>
  </si>
  <si>
    <t>Members Financial loss payment</t>
  </si>
  <si>
    <t>Members Care/PA Allowance</t>
  </si>
  <si>
    <t>Members Senior Role Allowance</t>
  </si>
  <si>
    <t>Members Training</t>
  </si>
  <si>
    <t>Members Equipment</t>
  </si>
  <si>
    <t xml:space="preserve"> </t>
  </si>
  <si>
    <t>Chair Allowance</t>
  </si>
  <si>
    <t>Mayors Payment</t>
  </si>
  <si>
    <t>Deputy-Mayors Payment</t>
  </si>
  <si>
    <t>Mayors Civic</t>
  </si>
  <si>
    <t>street lighting</t>
  </si>
  <si>
    <t>flower boxes &amp; Wildflowers</t>
  </si>
  <si>
    <t>Christmas lights</t>
  </si>
  <si>
    <t>No contribution in 2026-2027</t>
  </si>
  <si>
    <t>SLA- Carmarthenshire County Council</t>
  </si>
  <si>
    <t xml:space="preserve">Requested SLA charges for 2026/2027 assumed 5% increase until confirmation </t>
  </si>
  <si>
    <t>SLA Repayment plan</t>
  </si>
  <si>
    <t>Toilets</t>
  </si>
  <si>
    <t>defrillators</t>
  </si>
  <si>
    <t>CCTV</t>
  </si>
  <si>
    <t>Tree Inspections</t>
  </si>
  <si>
    <t>Parks</t>
  </si>
  <si>
    <t>Ammanford Recreation Ground (unused changing room)</t>
  </si>
  <si>
    <t>Electric</t>
  </si>
  <si>
    <t>Water</t>
  </si>
  <si>
    <t>Pantyffynnon RFC</t>
  </si>
  <si>
    <t>Electric Splash pad/Compound/Bandstand</t>
  </si>
  <si>
    <t>Tennis Courts</t>
  </si>
  <si>
    <t>Ammanford Recreation Ground</t>
  </si>
  <si>
    <t>Playground Maintenance</t>
  </si>
  <si>
    <t>Ammanford Playground</t>
  </si>
  <si>
    <t>River Way</t>
  </si>
  <si>
    <t xml:space="preserve">Pantyffynnon </t>
  </si>
  <si>
    <t>Maes y coed</t>
  </si>
  <si>
    <t>Carreganaman</t>
  </si>
  <si>
    <t>Norman Road</t>
  </si>
  <si>
    <t>Skate Park/Muga</t>
  </si>
  <si>
    <t>Ammanford Central Park</t>
  </si>
  <si>
    <t>Splashpads</t>
  </si>
  <si>
    <t>Jet wash</t>
  </si>
  <si>
    <t>*</t>
  </si>
  <si>
    <t>water</t>
  </si>
  <si>
    <t>Church Clock</t>
  </si>
  <si>
    <t>All Saints Church</t>
  </si>
  <si>
    <t>S137</t>
  </si>
  <si>
    <t>Community Development</t>
  </si>
  <si>
    <t>section 6 biodiversity</t>
  </si>
  <si>
    <t>more emphasis on Biodiversity</t>
  </si>
  <si>
    <t>well-being &amp; Community Engagement</t>
  </si>
  <si>
    <t>More emphasis on well being and Engagement</t>
  </si>
  <si>
    <t>Community Events</t>
  </si>
  <si>
    <t>need to maintain community events, there may not be grant funding 2026/2027 will not know until February 2026</t>
  </si>
  <si>
    <t>Reserves</t>
  </si>
  <si>
    <t>Riverway Park</t>
  </si>
  <si>
    <t>Captial Projects</t>
  </si>
  <si>
    <t>General Reserves</t>
  </si>
  <si>
    <t>Audit &amp; Accountancy</t>
  </si>
  <si>
    <t>Dis used changing room</t>
  </si>
  <si>
    <t>Park Reserve</t>
  </si>
  <si>
    <t>Tender Process Completed</t>
  </si>
  <si>
    <t>Remaining Reserves</t>
  </si>
  <si>
    <t>Precept Band D using  multipler 1999.21 confirmed 19/12/2025</t>
  </si>
  <si>
    <t>Band D Charge</t>
  </si>
  <si>
    <t xml:space="preserve"> Total difference per annum </t>
  </si>
  <si>
    <t>additional weekly amount</t>
  </si>
  <si>
    <t>Last yeear 2025/2026 Precept</t>
  </si>
  <si>
    <t>Mayors Charity Donation</t>
  </si>
  <si>
    <t>Estimated budget for Riverway Park</t>
  </si>
  <si>
    <t>2 X lease to agree Cricket Club and Pantyffynonn</t>
  </si>
  <si>
    <t>due 2027/2028</t>
  </si>
  <si>
    <t>Income/Expenditure</t>
  </si>
  <si>
    <t>Projected Surplus Current account</t>
  </si>
  <si>
    <t xml:space="preserve">Precept required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</si>
</sst>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[$£-809]* #,##0.00_-;\-[$£-809]* #,##0.00_-;_-[$£-809]* &quot;-&quot;??_-;_-@_-"/>
    <numFmt numFmtId="166" formatCode="&quot;£&quot;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CDDC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44" fontId="0" fillId="0" borderId="0" xfId="1" applyFont="1"/>
    <xf numFmtId="165" fontId="0" fillId="0" borderId="0" xfId="0" applyNumberFormat="1"/>
    <xf numFmtId="0" fontId="0" fillId="0" borderId="0" xfId="0" applyAlignment="1">
      <alignment wrapText="1"/>
    </xf>
    <xf numFmtId="44" fontId="2" fillId="0" borderId="0" xfId="1" applyFont="1"/>
    <xf numFmtId="165" fontId="2" fillId="0" borderId="0" xfId="0" applyNumberFormat="1" applyFont="1"/>
    <xf numFmtId="44" fontId="2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right"/>
    </xf>
    <xf numFmtId="166" fontId="0" fillId="0" borderId="0" xfId="0" applyNumberFormat="1"/>
    <xf numFmtId="4" fontId="3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0" fontId="5" fillId="0" borderId="0" xfId="0" applyFont="1"/>
    <xf numFmtId="44" fontId="6" fillId="0" borderId="0" xfId="1" applyFont="1"/>
    <xf numFmtId="44" fontId="0" fillId="0" borderId="2" xfId="0" applyNumberFormat="1" applyBorder="1"/>
    <xf numFmtId="0" fontId="0" fillId="0" borderId="2" xfId="0" applyBorder="1"/>
    <xf numFmtId="0" fontId="0" fillId="0" borderId="1" xfId="0" applyBorder="1"/>
    <xf numFmtId="44" fontId="0" fillId="0" borderId="2" xfId="1" applyFont="1" applyBorder="1"/>
    <xf numFmtId="44" fontId="2" fillId="0" borderId="1" xfId="0" applyNumberFormat="1" applyFont="1" applyBorder="1"/>
    <xf numFmtId="44" fontId="2" fillId="0" borderId="1" xfId="0" applyNumberFormat="1" applyFont="1" applyBorder="1" applyAlignment="1">
      <alignment horizontal="center"/>
    </xf>
    <xf numFmtId="0" fontId="7" fillId="3" borderId="3" xfId="0" applyFont="1" applyFill="1" applyBorder="1"/>
    <xf numFmtId="0" fontId="7" fillId="3" borderId="6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/>
    <xf numFmtId="0" fontId="0" fillId="0" borderId="13" xfId="0" applyBorder="1"/>
    <xf numFmtId="0" fontId="0" fillId="0" borderId="14" xfId="0" applyBorder="1"/>
    <xf numFmtId="0" fontId="2" fillId="4" borderId="7" xfId="0" applyFont="1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4" borderId="11" xfId="0" applyFont="1" applyFill="1" applyBorder="1"/>
    <xf numFmtId="0" fontId="0" fillId="4" borderId="12" xfId="0" applyFill="1" applyBorder="1"/>
    <xf numFmtId="0" fontId="0" fillId="4" borderId="13" xfId="0" applyFill="1" applyBorder="1"/>
    <xf numFmtId="17" fontId="0" fillId="4" borderId="13" xfId="0" applyNumberFormat="1" applyFill="1" applyBorder="1"/>
    <xf numFmtId="0" fontId="0" fillId="4" borderId="14" xfId="0" applyFill="1" applyBorder="1"/>
    <xf numFmtId="165" fontId="0" fillId="4" borderId="0" xfId="0" applyNumberFormat="1" applyFill="1"/>
    <xf numFmtId="4" fontId="0" fillId="4" borderId="0" xfId="0" applyNumberFormat="1" applyFill="1"/>
    <xf numFmtId="165" fontId="0" fillId="4" borderId="11" xfId="0" applyNumberFormat="1" applyFill="1" applyBorder="1"/>
    <xf numFmtId="165" fontId="2" fillId="4" borderId="0" xfId="0" applyNumberFormat="1" applyFont="1" applyFill="1"/>
    <xf numFmtId="44" fontId="2" fillId="4" borderId="11" xfId="1" applyFont="1" applyFill="1" applyBorder="1"/>
    <xf numFmtId="44" fontId="0" fillId="4" borderId="11" xfId="1" applyFont="1" applyFill="1" applyBorder="1"/>
    <xf numFmtId="0" fontId="2" fillId="4" borderId="13" xfId="0" applyFont="1" applyFill="1" applyBorder="1"/>
    <xf numFmtId="165" fontId="2" fillId="4" borderId="13" xfId="0" applyNumberFormat="1" applyFont="1" applyFill="1" applyBorder="1"/>
    <xf numFmtId="44" fontId="2" fillId="4" borderId="14" xfId="1" applyFont="1" applyFill="1" applyBorder="1"/>
    <xf numFmtId="166" fontId="0" fillId="4" borderId="11" xfId="0" applyNumberFormat="1" applyFill="1" applyBorder="1"/>
    <xf numFmtId="165" fontId="2" fillId="4" borderId="11" xfId="0" applyNumberFormat="1" applyFont="1" applyFill="1" applyBorder="1"/>
    <xf numFmtId="0" fontId="0" fillId="4" borderId="11" xfId="0" applyFill="1" applyBorder="1"/>
    <xf numFmtId="44" fontId="0" fillId="4" borderId="0" xfId="1" applyFont="1" applyFill="1"/>
    <xf numFmtId="44" fontId="2" fillId="4" borderId="0" xfId="1" applyFont="1" applyFill="1"/>
    <xf numFmtId="0" fontId="2" fillId="5" borderId="0" xfId="0" applyFont="1" applyFill="1"/>
    <xf numFmtId="0" fontId="0" fillId="5" borderId="0" xfId="0" applyFill="1"/>
    <xf numFmtId="44" fontId="0" fillId="5" borderId="0" xfId="1" applyFont="1" applyFill="1"/>
    <xf numFmtId="165" fontId="0" fillId="5" borderId="0" xfId="0" applyNumberFormat="1" applyFill="1"/>
    <xf numFmtId="0" fontId="0" fillId="5" borderId="0" xfId="0" applyFill="1" applyAlignment="1">
      <alignment wrapText="1"/>
    </xf>
    <xf numFmtId="44" fontId="2" fillId="5" borderId="0" xfId="1" applyFont="1" applyFill="1"/>
    <xf numFmtId="165" fontId="2" fillId="5" borderId="0" xfId="0" applyNumberFormat="1" applyFont="1" applyFill="1"/>
    <xf numFmtId="0" fontId="0" fillId="5" borderId="8" xfId="0" applyFill="1" applyBorder="1"/>
    <xf numFmtId="0" fontId="0" fillId="5" borderId="12" xfId="0" applyFill="1" applyBorder="1"/>
    <xf numFmtId="0" fontId="2" fillId="6" borderId="7" xfId="0" applyFont="1" applyFill="1" applyBorder="1"/>
    <xf numFmtId="0" fontId="0" fillId="6" borderId="8" xfId="0" applyFill="1" applyBorder="1"/>
    <xf numFmtId="0" fontId="2" fillId="6" borderId="8" xfId="0" applyFont="1" applyFill="1" applyBorder="1"/>
    <xf numFmtId="0" fontId="2" fillId="6" borderId="9" xfId="0" applyFont="1" applyFill="1" applyBorder="1"/>
    <xf numFmtId="0" fontId="2" fillId="6" borderId="10" xfId="0" applyFont="1" applyFill="1" applyBorder="1"/>
    <xf numFmtId="0" fontId="0" fillId="6" borderId="0" xfId="0" applyFill="1"/>
    <xf numFmtId="17" fontId="2" fillId="6" borderId="0" xfId="0" applyNumberFormat="1" applyFont="1" applyFill="1" applyAlignment="1">
      <alignment horizontal="center"/>
    </xf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17" fontId="2" fillId="0" borderId="13" xfId="0" applyNumberFormat="1" applyFont="1" applyBorder="1" applyAlignment="1">
      <alignment horizontal="center"/>
    </xf>
    <xf numFmtId="44" fontId="2" fillId="5" borderId="0" xfId="0" applyNumberFormat="1" applyFont="1" applyFill="1"/>
    <xf numFmtId="17" fontId="2" fillId="0" borderId="0" xfId="0" applyNumberFormat="1" applyFont="1" applyAlignment="1">
      <alignment horizontal="center"/>
    </xf>
    <xf numFmtId="0" fontId="2" fillId="0" borderId="12" xfId="0" applyFont="1" applyBorder="1"/>
    <xf numFmtId="44" fontId="0" fillId="0" borderId="13" xfId="1" applyFont="1" applyBorder="1"/>
    <xf numFmtId="165" fontId="0" fillId="0" borderId="13" xfId="0" applyNumberFormat="1" applyBorder="1"/>
    <xf numFmtId="0" fontId="2" fillId="5" borderId="0" xfId="0" applyFont="1" applyFill="1" applyAlignment="1">
      <alignment wrapText="1"/>
    </xf>
    <xf numFmtId="164" fontId="2" fillId="5" borderId="0" xfId="0" applyNumberFormat="1" applyFont="1" applyFill="1"/>
    <xf numFmtId="164" fontId="0" fillId="5" borderId="0" xfId="0" applyNumberFormat="1" applyFill="1"/>
    <xf numFmtId="165" fontId="0" fillId="0" borderId="0" xfId="0" applyNumberFormat="1" applyAlignment="1">
      <alignment wrapText="1"/>
    </xf>
    <xf numFmtId="165" fontId="7" fillId="0" borderId="5" xfId="0" applyNumberFormat="1" applyFont="1" applyBorder="1" applyAlignment="1">
      <alignment horizontal="center"/>
    </xf>
    <xf numFmtId="165" fontId="0" fillId="0" borderId="15" xfId="0" applyNumberFormat="1" applyBorder="1"/>
    <xf numFmtId="0" fontId="0" fillId="0" borderId="15" xfId="0" applyBorder="1"/>
    <xf numFmtId="165" fontId="0" fillId="0" borderId="16" xfId="0" applyNumberFormat="1" applyBorder="1" applyAlignment="1">
      <alignment horizontal="center"/>
    </xf>
    <xf numFmtId="2" fontId="7" fillId="0" borderId="4" xfId="0" applyNumberFormat="1" applyFont="1" applyBorder="1"/>
    <xf numFmtId="0" fontId="0" fillId="5" borderId="7" xfId="0" applyFill="1" applyBorder="1"/>
    <xf numFmtId="0" fontId="0" fillId="5" borderId="9" xfId="0" applyFill="1" applyBorder="1"/>
    <xf numFmtId="0" fontId="0" fillId="5" borderId="10" xfId="0" applyFill="1" applyBorder="1"/>
    <xf numFmtId="165" fontId="0" fillId="5" borderId="13" xfId="0" applyNumberFormat="1" applyFill="1" applyBorder="1"/>
    <xf numFmtId="0" fontId="0" fillId="5" borderId="0" xfId="0" applyFill="1" applyAlignment="1">
      <alignment horizontal="right"/>
    </xf>
    <xf numFmtId="165" fontId="0" fillId="5" borderId="0" xfId="0" applyNumberFormat="1" applyFill="1" applyAlignment="1">
      <alignment horizontal="right"/>
    </xf>
    <xf numFmtId="0" fontId="7" fillId="6" borderId="4" xfId="0" applyFont="1" applyFill="1" applyBorder="1"/>
    <xf numFmtId="2" fontId="7" fillId="0" borderId="5" xfId="0" applyNumberFormat="1" applyFont="1" applyBorder="1" applyAlignment="1">
      <alignment wrapText="1"/>
    </xf>
    <xf numFmtId="2" fontId="7" fillId="0" borderId="0" xfId="0" applyNumberFormat="1" applyFont="1"/>
    <xf numFmtId="2" fontId="0" fillId="0" borderId="14" xfId="0" applyNumberFormat="1" applyBorder="1"/>
    <xf numFmtId="165" fontId="0" fillId="5" borderId="0" xfId="0" applyNumberFormat="1" applyFill="1" applyAlignment="1">
      <alignment horizontal="right" indent="1"/>
    </xf>
    <xf numFmtId="43" fontId="0" fillId="0" borderId="0" xfId="0" applyNumberFormat="1"/>
    <xf numFmtId="44" fontId="2" fillId="6" borderId="0" xfId="0" applyNumberFormat="1" applyFont="1" applyFill="1"/>
    <xf numFmtId="44" fontId="2" fillId="5" borderId="17" xfId="0" applyNumberFormat="1" applyFont="1" applyFill="1" applyBorder="1"/>
    <xf numFmtId="165" fontId="0" fillId="5" borderId="18" xfId="0" applyNumberFormat="1" applyFill="1" applyBorder="1"/>
    <xf numFmtId="44" fontId="2" fillId="5" borderId="4" xfId="0" applyNumberFormat="1" applyFont="1" applyFill="1" applyBorder="1"/>
    <xf numFmtId="44" fontId="2" fillId="5" borderId="21" xfId="0" applyNumberFormat="1" applyFont="1" applyFill="1" applyBorder="1"/>
    <xf numFmtId="0" fontId="0" fillId="5" borderId="19" xfId="0" applyFill="1" applyBorder="1" applyAlignment="1">
      <alignment wrapText="1"/>
    </xf>
    <xf numFmtId="0" fontId="0" fillId="5" borderId="20" xfId="0" applyFill="1" applyBorder="1"/>
    <xf numFmtId="2" fontId="7" fillId="6" borderId="0" xfId="0" applyNumberFormat="1" applyFont="1" applyFill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E8704-C128-4ED7-BC46-A13A8480C1F4}">
  <dimension ref="A1:J191"/>
  <sheetViews>
    <sheetView tabSelected="1" topLeftCell="A168" workbookViewId="0">
      <selection activeCell="G188" sqref="G188"/>
    </sheetView>
  </sheetViews>
  <sheetFormatPr defaultRowHeight="15" customHeight="1" x14ac:dyDescent="0.3"/>
  <cols>
    <col min="1" max="1" width="17" bestFit="1" customWidth="1"/>
    <col min="2" max="2" width="38.6640625" bestFit="1" customWidth="1"/>
    <col min="3" max="3" width="15.88671875" bestFit="1" customWidth="1"/>
    <col min="4" max="4" width="20.109375" bestFit="1" customWidth="1"/>
    <col min="5" max="5" width="26.5546875" bestFit="1" customWidth="1"/>
    <col min="6" max="6" width="23.6640625" customWidth="1"/>
    <col min="7" max="7" width="66.33203125" bestFit="1" customWidth="1"/>
    <col min="8" max="8" width="54.44140625" bestFit="1" customWidth="1"/>
    <col min="9" max="9" width="27.6640625" bestFit="1" customWidth="1"/>
    <col min="10" max="10" width="25.6640625" bestFit="1" customWidth="1"/>
    <col min="11" max="11" width="17.33203125" bestFit="1" customWidth="1"/>
  </cols>
  <sheetData>
    <row r="1" spans="1:10" ht="14.4" x14ac:dyDescent="0.3">
      <c r="A1" s="34" t="s">
        <v>0</v>
      </c>
      <c r="B1" s="35"/>
      <c r="C1" s="35"/>
      <c r="D1" s="35"/>
      <c r="E1" s="35"/>
      <c r="F1" s="36"/>
    </row>
    <row r="2" spans="1:10" ht="14.4" x14ac:dyDescent="0.3">
      <c r="A2" s="37"/>
      <c r="B2" s="38"/>
      <c r="C2" s="39" t="s">
        <v>1</v>
      </c>
      <c r="D2" s="40" t="s">
        <v>2</v>
      </c>
      <c r="E2" s="40" t="s">
        <v>3</v>
      </c>
      <c r="F2" s="41" t="s">
        <v>4</v>
      </c>
      <c r="G2" s="1" t="s">
        <v>5</v>
      </c>
    </row>
    <row r="3" spans="1:10" ht="14.4" x14ac:dyDescent="0.3">
      <c r="A3" s="42" t="s">
        <v>6</v>
      </c>
      <c r="B3" s="43"/>
      <c r="C3" s="43" t="s">
        <v>7</v>
      </c>
      <c r="D3" s="44">
        <v>45992</v>
      </c>
      <c r="E3" s="44">
        <v>46082</v>
      </c>
      <c r="F3" s="45"/>
    </row>
    <row r="4" spans="1:10" ht="14.4" x14ac:dyDescent="0.3">
      <c r="A4" s="37"/>
      <c r="B4" s="38" t="s">
        <v>8</v>
      </c>
      <c r="C4" s="47">
        <v>471064.27</v>
      </c>
      <c r="D4" s="47">
        <v>471064.27</v>
      </c>
      <c r="E4" s="46">
        <v>471064.27</v>
      </c>
      <c r="F4" s="55">
        <v>511447.25</v>
      </c>
      <c r="G4" s="12"/>
      <c r="H4" s="12"/>
    </row>
    <row r="5" spans="1:10" ht="14.4" x14ac:dyDescent="0.3">
      <c r="A5" s="37"/>
      <c r="B5" s="38" t="s">
        <v>9</v>
      </c>
      <c r="C5" s="46">
        <v>1000</v>
      </c>
      <c r="D5" s="46">
        <v>1900.28</v>
      </c>
      <c r="E5" s="46">
        <f>2000</f>
        <v>2000</v>
      </c>
      <c r="F5" s="48">
        <f>E5</f>
        <v>2000</v>
      </c>
      <c r="G5" s="3"/>
      <c r="J5" s="13"/>
    </row>
    <row r="6" spans="1:10" ht="14.4" x14ac:dyDescent="0.3">
      <c r="A6" s="37"/>
      <c r="B6" s="38" t="s">
        <v>10</v>
      </c>
      <c r="C6" s="46"/>
      <c r="D6" s="46"/>
      <c r="E6" s="46"/>
      <c r="F6" s="51"/>
      <c r="G6" s="2"/>
      <c r="J6" s="14"/>
    </row>
    <row r="7" spans="1:10" ht="14.4" x14ac:dyDescent="0.3">
      <c r="A7" s="37"/>
      <c r="B7" s="39" t="s">
        <v>11</v>
      </c>
      <c r="C7" s="49">
        <f>C6+C5+C4</f>
        <v>472064.27</v>
      </c>
      <c r="D7" s="49">
        <v>472064.27</v>
      </c>
      <c r="E7" s="49">
        <f>E5+E4</f>
        <v>473064.27</v>
      </c>
      <c r="F7" s="56">
        <f>SUM(F4:F6)</f>
        <v>513447.25</v>
      </c>
      <c r="G7" s="6"/>
      <c r="J7" s="13"/>
    </row>
    <row r="8" spans="1:10" ht="14.4" x14ac:dyDescent="0.3">
      <c r="A8" s="37"/>
      <c r="B8" s="38"/>
      <c r="C8" s="46"/>
      <c r="D8" s="46"/>
      <c r="E8" s="46"/>
      <c r="F8" s="57"/>
      <c r="J8" s="14"/>
    </row>
    <row r="9" spans="1:10" ht="14.4" x14ac:dyDescent="0.3">
      <c r="A9" s="37" t="s">
        <v>12</v>
      </c>
      <c r="B9" s="38" t="s">
        <v>13</v>
      </c>
      <c r="C9" s="46">
        <v>6500</v>
      </c>
      <c r="D9" s="47">
        <f>3552.99+700</f>
        <v>4252.99</v>
      </c>
      <c r="E9" s="46">
        <v>5000</v>
      </c>
      <c r="F9" s="48"/>
      <c r="G9" s="3"/>
      <c r="J9" s="13"/>
    </row>
    <row r="10" spans="1:10" ht="14.4" x14ac:dyDescent="0.3">
      <c r="A10" s="37"/>
      <c r="B10" s="39" t="s">
        <v>11</v>
      </c>
      <c r="C10" s="49">
        <f>C9</f>
        <v>6500</v>
      </c>
      <c r="D10" s="49">
        <f>D9</f>
        <v>4252.99</v>
      </c>
      <c r="E10" s="49">
        <f>E9</f>
        <v>5000</v>
      </c>
      <c r="F10" s="50">
        <v>5000</v>
      </c>
      <c r="G10" s="5"/>
      <c r="J10" s="14"/>
    </row>
    <row r="11" spans="1:10" ht="14.4" x14ac:dyDescent="0.3">
      <c r="A11" s="37"/>
      <c r="B11" s="38"/>
      <c r="C11" s="46"/>
      <c r="D11" s="46"/>
      <c r="E11" s="46"/>
      <c r="F11" s="57"/>
      <c r="J11" s="13"/>
    </row>
    <row r="12" spans="1:10" ht="14.4" x14ac:dyDescent="0.3">
      <c r="A12" s="37" t="s">
        <v>14</v>
      </c>
      <c r="B12" s="38" t="s">
        <v>15</v>
      </c>
      <c r="C12" s="46">
        <v>3000</v>
      </c>
      <c r="D12" s="47">
        <v>1186</v>
      </c>
      <c r="E12" s="46">
        <v>3000</v>
      </c>
      <c r="F12" s="48">
        <v>3000</v>
      </c>
      <c r="G12" s="3"/>
      <c r="J12" s="14"/>
    </row>
    <row r="13" spans="1:10" ht="14.4" x14ac:dyDescent="0.3">
      <c r="A13" s="37"/>
      <c r="B13" s="39" t="s">
        <v>11</v>
      </c>
      <c r="C13" s="49">
        <v>3000</v>
      </c>
      <c r="D13" s="49">
        <f>SUM(D12)</f>
        <v>1186</v>
      </c>
      <c r="E13" s="49">
        <f>SUM(E12)</f>
        <v>3000</v>
      </c>
      <c r="F13" s="50">
        <v>3000</v>
      </c>
      <c r="G13" s="5"/>
      <c r="J13" s="14"/>
    </row>
    <row r="14" spans="1:10" ht="14.4" x14ac:dyDescent="0.3">
      <c r="A14" s="37"/>
      <c r="B14" s="38"/>
      <c r="C14" s="46"/>
      <c r="D14" s="46"/>
      <c r="E14" s="46"/>
      <c r="F14" s="57"/>
      <c r="J14" s="14"/>
    </row>
    <row r="15" spans="1:10" ht="14.4" x14ac:dyDescent="0.3">
      <c r="A15" s="37" t="s">
        <v>16</v>
      </c>
      <c r="B15" s="38" t="s">
        <v>17</v>
      </c>
      <c r="C15" s="46">
        <v>1255.57</v>
      </c>
      <c r="D15" s="38">
        <v>1303.3499999999999</v>
      </c>
      <c r="E15" s="46">
        <f>D15+C15</f>
        <v>2558.92</v>
      </c>
      <c r="F15" s="51">
        <f>C15*2</f>
        <v>2511.14</v>
      </c>
      <c r="G15" s="2" t="s">
        <v>18</v>
      </c>
      <c r="J15" s="14"/>
    </row>
    <row r="16" spans="1:10" ht="14.4" x14ac:dyDescent="0.3">
      <c r="A16" s="37"/>
      <c r="B16" s="38" t="s">
        <v>19</v>
      </c>
      <c r="C16" s="46">
        <v>1255.57</v>
      </c>
      <c r="D16" s="46"/>
      <c r="E16" s="46">
        <v>1255.57</v>
      </c>
      <c r="F16" s="51">
        <f>C16*2</f>
        <v>2511.14</v>
      </c>
      <c r="G16" s="2" t="s">
        <v>20</v>
      </c>
      <c r="J16" s="14"/>
    </row>
    <row r="17" spans="1:10" ht="14.4" x14ac:dyDescent="0.3">
      <c r="A17" s="37"/>
      <c r="B17" s="38" t="s">
        <v>21</v>
      </c>
      <c r="C17" s="46">
        <v>2763.92</v>
      </c>
      <c r="D17" s="47">
        <v>2465.3200000000002</v>
      </c>
      <c r="E17" s="46">
        <f>D17+C17</f>
        <v>5229.24</v>
      </c>
      <c r="F17" s="51">
        <f>C17*2</f>
        <v>5527.84</v>
      </c>
      <c r="G17" s="2" t="s">
        <v>20</v>
      </c>
      <c r="J17" s="13"/>
    </row>
    <row r="18" spans="1:10" ht="14.4" x14ac:dyDescent="0.3">
      <c r="A18" s="37"/>
      <c r="B18" s="38" t="s">
        <v>22</v>
      </c>
      <c r="C18" s="46">
        <v>848</v>
      </c>
      <c r="D18" s="46"/>
      <c r="E18" s="46">
        <v>848</v>
      </c>
      <c r="F18" s="51">
        <v>0</v>
      </c>
      <c r="G18" s="2" t="s">
        <v>23</v>
      </c>
      <c r="J18" s="14"/>
    </row>
    <row r="19" spans="1:10" ht="14.4" x14ac:dyDescent="0.3">
      <c r="A19" s="37"/>
      <c r="B19" s="38" t="s">
        <v>24</v>
      </c>
      <c r="C19" s="46">
        <v>0</v>
      </c>
      <c r="D19" s="46"/>
      <c r="E19" s="46"/>
      <c r="F19" s="51"/>
      <c r="G19" s="2"/>
      <c r="J19" s="14"/>
    </row>
    <row r="20" spans="1:10" ht="14.4" x14ac:dyDescent="0.3">
      <c r="A20" s="37"/>
      <c r="B20" s="38" t="s">
        <v>25</v>
      </c>
      <c r="C20" s="46">
        <v>2763.92</v>
      </c>
      <c r="D20" s="46">
        <v>2465.3200000000002</v>
      </c>
      <c r="E20" s="46">
        <f>D20+C20</f>
        <v>5229.24</v>
      </c>
      <c r="F20" s="51">
        <f>C20</f>
        <v>2763.92</v>
      </c>
      <c r="G20" s="2"/>
      <c r="J20" s="14"/>
    </row>
    <row r="21" spans="1:10" ht="14.4" x14ac:dyDescent="0.3">
      <c r="A21" s="42"/>
      <c r="B21" s="52" t="s">
        <v>11</v>
      </c>
      <c r="C21" s="53">
        <f>C20+C18+C17+C16+C15</f>
        <v>8886.98</v>
      </c>
      <c r="D21" s="53">
        <f>D20+D17+D15</f>
        <v>6233.99</v>
      </c>
      <c r="E21" s="53">
        <f>E20+E19+E18+E17+E16+E15</f>
        <v>15120.97</v>
      </c>
      <c r="F21" s="54">
        <f>F20+F19+F18+F17+F16+F15</f>
        <v>13314.039999999999</v>
      </c>
      <c r="G21" t="s">
        <v>26</v>
      </c>
      <c r="J21" s="15"/>
    </row>
    <row r="22" spans="1:10" ht="14.4" x14ac:dyDescent="0.3">
      <c r="C22" s="3"/>
      <c r="D22" s="3"/>
      <c r="E22" s="3"/>
      <c r="J22" s="14"/>
    </row>
    <row r="23" spans="1:10" ht="14.4" x14ac:dyDescent="0.3">
      <c r="A23" s="38" t="s">
        <v>27</v>
      </c>
      <c r="B23" s="38" t="s">
        <v>28</v>
      </c>
      <c r="C23" s="46">
        <v>10000</v>
      </c>
      <c r="D23" s="46">
        <v>29744.23</v>
      </c>
      <c r="E23" s="46">
        <v>29744.23</v>
      </c>
      <c r="F23" s="38"/>
      <c r="J23" s="13"/>
    </row>
    <row r="24" spans="1:10" ht="14.4" x14ac:dyDescent="0.3">
      <c r="A24" s="38"/>
      <c r="B24" s="38" t="s">
        <v>29</v>
      </c>
      <c r="C24" s="46"/>
      <c r="D24" s="46">
        <v>3000</v>
      </c>
      <c r="E24" s="46">
        <v>3000</v>
      </c>
      <c r="F24" s="38" t="s">
        <v>30</v>
      </c>
      <c r="J24" s="14"/>
    </row>
    <row r="25" spans="1:10" ht="14.4" x14ac:dyDescent="0.3">
      <c r="A25" s="38"/>
      <c r="B25" s="38" t="s">
        <v>31</v>
      </c>
      <c r="C25" s="46"/>
      <c r="D25" s="46">
        <f>14224</f>
        <v>14224</v>
      </c>
      <c r="E25" s="46">
        <v>14224</v>
      </c>
      <c r="F25" s="58">
        <v>0</v>
      </c>
      <c r="G25" s="2"/>
      <c r="J25" s="13"/>
    </row>
    <row r="26" spans="1:10" ht="14.4" x14ac:dyDescent="0.3">
      <c r="A26" s="38"/>
      <c r="B26" s="38" t="s">
        <v>32</v>
      </c>
      <c r="C26" s="46"/>
      <c r="D26" s="46">
        <v>14362.03</v>
      </c>
      <c r="E26" s="46">
        <f>D26+15000</f>
        <v>29362.03</v>
      </c>
      <c r="F26" s="58"/>
      <c r="G26" s="2"/>
    </row>
    <row r="27" spans="1:10" ht="14.4" x14ac:dyDescent="0.3">
      <c r="A27" s="38"/>
      <c r="B27" s="38" t="s">
        <v>33</v>
      </c>
      <c r="C27" s="46"/>
      <c r="D27" s="47"/>
      <c r="E27" s="46"/>
      <c r="F27" s="58"/>
      <c r="G27" t="s">
        <v>34</v>
      </c>
    </row>
    <row r="28" spans="1:10" ht="14.4" x14ac:dyDescent="0.3">
      <c r="A28" s="38"/>
      <c r="B28" s="39" t="s">
        <v>11</v>
      </c>
      <c r="C28" s="46">
        <v>10000</v>
      </c>
      <c r="D28" s="49">
        <f>D26+D25+D24+D23</f>
        <v>61330.259999999995</v>
      </c>
      <c r="E28" s="49">
        <f>SUM(E24:E26)</f>
        <v>46586.03</v>
      </c>
      <c r="F28" s="59">
        <f>F27</f>
        <v>0</v>
      </c>
    </row>
    <row r="29" spans="1:10" ht="14.4" x14ac:dyDescent="0.3">
      <c r="A29" s="38"/>
      <c r="B29" s="38"/>
      <c r="C29" s="38"/>
      <c r="D29" s="46"/>
      <c r="E29" s="46"/>
      <c r="F29" s="38"/>
    </row>
    <row r="30" spans="1:10" ht="14.4" x14ac:dyDescent="0.3">
      <c r="A30" s="38"/>
      <c r="B30" s="39" t="s">
        <v>35</v>
      </c>
      <c r="C30" s="49">
        <f>C28+C21+C13+C10+C7</f>
        <v>500451.25</v>
      </c>
      <c r="D30" s="49">
        <f>D28+D21+D13+D10+D7</f>
        <v>545067.51</v>
      </c>
      <c r="E30" s="49">
        <f>E28+E21+E13+E10+E7</f>
        <v>542771.27</v>
      </c>
      <c r="F30" s="59">
        <f>F21+F13+F10+F7</f>
        <v>534761.29</v>
      </c>
      <c r="G30" s="5"/>
    </row>
    <row r="31" spans="1:10" ht="14.4" x14ac:dyDescent="0.3">
      <c r="B31" s="1" t="s">
        <v>10</v>
      </c>
      <c r="C31" s="6" t="s">
        <v>36</v>
      </c>
      <c r="D31" s="6">
        <v>22293.72</v>
      </c>
      <c r="E31" s="6">
        <v>22293.72</v>
      </c>
      <c r="F31" s="5"/>
      <c r="G31" s="5"/>
    </row>
    <row r="32" spans="1:10" ht="14.4" x14ac:dyDescent="0.3">
      <c r="B32" s="1"/>
      <c r="C32" s="6">
        <f>20000+500451.25</f>
        <v>520451.25</v>
      </c>
      <c r="D32" s="6">
        <f>D31+D30</f>
        <v>567361.23</v>
      </c>
      <c r="E32" s="6">
        <f>E30+E31</f>
        <v>565064.99</v>
      </c>
      <c r="F32" s="5"/>
      <c r="G32" s="5"/>
    </row>
    <row r="33" spans="1:7" ht="14.4" x14ac:dyDescent="0.3">
      <c r="A33" s="69" t="s">
        <v>37</v>
      </c>
      <c r="B33" s="70"/>
      <c r="C33" s="71" t="s">
        <v>38</v>
      </c>
      <c r="D33" s="71" t="s">
        <v>2</v>
      </c>
      <c r="E33" s="71" t="s">
        <v>3</v>
      </c>
      <c r="F33" s="72" t="s">
        <v>39</v>
      </c>
      <c r="G33" s="1"/>
    </row>
    <row r="34" spans="1:7" ht="14.4" x14ac:dyDescent="0.3">
      <c r="A34" s="73" t="s">
        <v>40</v>
      </c>
      <c r="B34" s="74"/>
      <c r="C34" s="74"/>
      <c r="D34" s="75">
        <v>45992</v>
      </c>
      <c r="E34" s="74"/>
      <c r="F34" s="76"/>
    </row>
    <row r="35" spans="1:7" ht="14.4" x14ac:dyDescent="0.3">
      <c r="A35" s="77"/>
      <c r="B35" s="78"/>
      <c r="C35" s="78"/>
      <c r="D35" s="78"/>
      <c r="E35" s="78"/>
      <c r="F35" s="79"/>
    </row>
    <row r="36" spans="1:7" ht="14.4" x14ac:dyDescent="0.3">
      <c r="A36" s="61"/>
      <c r="B36" s="61"/>
      <c r="C36" s="61"/>
      <c r="D36" s="61"/>
      <c r="E36" s="61"/>
      <c r="F36" s="61"/>
    </row>
    <row r="37" spans="1:7" ht="14.4" x14ac:dyDescent="0.3">
      <c r="A37" s="61"/>
      <c r="B37" s="61" t="s">
        <v>41</v>
      </c>
      <c r="C37" s="62">
        <v>9000</v>
      </c>
      <c r="D37" s="63">
        <v>8613.19</v>
      </c>
      <c r="E37" s="63">
        <f>D37</f>
        <v>8613.19</v>
      </c>
      <c r="F37" s="62">
        <v>9000</v>
      </c>
      <c r="G37" s="2"/>
    </row>
    <row r="38" spans="1:7" ht="14.4" x14ac:dyDescent="0.3">
      <c r="A38" s="61"/>
      <c r="B38" s="64" t="s">
        <v>42</v>
      </c>
      <c r="C38" s="62">
        <v>15000</v>
      </c>
      <c r="D38" s="63">
        <v>9946</v>
      </c>
      <c r="E38" s="63">
        <v>13000</v>
      </c>
      <c r="F38" s="62">
        <v>13000</v>
      </c>
      <c r="G38" s="2"/>
    </row>
    <row r="39" spans="1:7" ht="14.4" x14ac:dyDescent="0.3">
      <c r="A39" s="61"/>
      <c r="B39" s="61" t="s">
        <v>43</v>
      </c>
      <c r="C39" s="62">
        <v>2500</v>
      </c>
      <c r="D39" s="63">
        <v>1318.92</v>
      </c>
      <c r="E39" s="63">
        <f>D39+450</f>
        <v>1768.92</v>
      </c>
      <c r="F39" s="62">
        <v>1857.37</v>
      </c>
      <c r="G39" s="2"/>
    </row>
    <row r="40" spans="1:7" ht="14.4" x14ac:dyDescent="0.3">
      <c r="A40" s="61"/>
      <c r="B40" s="61" t="s">
        <v>44</v>
      </c>
      <c r="C40" s="62">
        <v>250</v>
      </c>
      <c r="D40" s="63">
        <v>104.17</v>
      </c>
      <c r="E40" s="63">
        <v>140</v>
      </c>
      <c r="F40" s="62">
        <v>200</v>
      </c>
      <c r="G40" s="2"/>
    </row>
    <row r="41" spans="1:7" ht="14.4" x14ac:dyDescent="0.3">
      <c r="A41" s="61"/>
      <c r="B41" s="61" t="s">
        <v>45</v>
      </c>
      <c r="C41" s="62">
        <v>500</v>
      </c>
      <c r="D41" s="63">
        <v>275.39999999999998</v>
      </c>
      <c r="E41" s="63">
        <v>367.2</v>
      </c>
      <c r="F41" s="62">
        <v>450</v>
      </c>
      <c r="G41" s="2"/>
    </row>
    <row r="42" spans="1:7" ht="14.4" x14ac:dyDescent="0.3">
      <c r="A42" s="61"/>
      <c r="B42" s="64" t="s">
        <v>46</v>
      </c>
      <c r="C42" s="62">
        <v>500</v>
      </c>
      <c r="D42" s="63">
        <v>1036.1199999999999</v>
      </c>
      <c r="E42" s="63">
        <v>2000</v>
      </c>
      <c r="F42" s="62">
        <v>2000</v>
      </c>
      <c r="G42" s="2"/>
    </row>
    <row r="43" spans="1:7" ht="14.4" x14ac:dyDescent="0.3">
      <c r="A43" s="61"/>
      <c r="B43" s="61" t="s">
        <v>47</v>
      </c>
      <c r="C43" s="62">
        <v>0</v>
      </c>
      <c r="D43" s="63"/>
      <c r="E43" s="63"/>
      <c r="F43" s="62">
        <f t="shared" ref="F43:F54" si="0">C43+(C43*5%)</f>
        <v>0</v>
      </c>
      <c r="G43" s="2"/>
    </row>
    <row r="44" spans="1:7" ht="14.4" x14ac:dyDescent="0.3">
      <c r="A44" s="61"/>
      <c r="B44" s="61" t="s">
        <v>48</v>
      </c>
      <c r="C44" s="62">
        <f>15000-4945</f>
        <v>10055</v>
      </c>
      <c r="D44" s="63">
        <v>3571.13</v>
      </c>
      <c r="E44" s="63">
        <v>4500</v>
      </c>
      <c r="F44" s="62">
        <f>C44+(C44*5%)-394.9</f>
        <v>10162.85</v>
      </c>
      <c r="G44" s="2" t="s">
        <v>49</v>
      </c>
    </row>
    <row r="45" spans="1:7" ht="14.4" x14ac:dyDescent="0.3">
      <c r="A45" s="61"/>
      <c r="B45" s="64" t="s">
        <v>50</v>
      </c>
      <c r="C45" s="62">
        <v>5500</v>
      </c>
      <c r="D45" s="63">
        <v>4190.5200000000004</v>
      </c>
      <c r="E45" s="63">
        <v>5221</v>
      </c>
      <c r="F45" s="62">
        <v>6600</v>
      </c>
      <c r="G45" s="2"/>
    </row>
    <row r="46" spans="1:7" ht="14.4" x14ac:dyDescent="0.3">
      <c r="A46" s="61"/>
      <c r="B46" s="61" t="s">
        <v>51</v>
      </c>
      <c r="C46" s="62">
        <v>3350</v>
      </c>
      <c r="D46" s="63">
        <v>1131</v>
      </c>
      <c r="E46" s="63">
        <v>2248</v>
      </c>
      <c r="F46" s="62">
        <v>2500</v>
      </c>
      <c r="G46" s="2"/>
    </row>
    <row r="47" spans="1:7" ht="14.4" x14ac:dyDescent="0.3">
      <c r="A47" s="61"/>
      <c r="B47" s="64" t="s">
        <v>52</v>
      </c>
      <c r="C47" s="62">
        <v>3000</v>
      </c>
      <c r="D47" s="63">
        <v>395</v>
      </c>
      <c r="E47" s="63">
        <v>1395</v>
      </c>
      <c r="F47" s="62">
        <v>1464.75</v>
      </c>
      <c r="G47" s="2"/>
    </row>
    <row r="48" spans="1:7" ht="14.4" x14ac:dyDescent="0.3">
      <c r="A48" s="61"/>
      <c r="B48" s="61" t="s">
        <v>53</v>
      </c>
      <c r="C48" s="62">
        <v>0</v>
      </c>
      <c r="D48" s="63">
        <v>0</v>
      </c>
      <c r="E48" s="63"/>
      <c r="F48" s="62">
        <f t="shared" si="0"/>
        <v>0</v>
      </c>
      <c r="G48" s="2"/>
    </row>
    <row r="49" spans="1:9" ht="14.4" x14ac:dyDescent="0.3">
      <c r="A49" s="61"/>
      <c r="B49" s="61" t="s">
        <v>54</v>
      </c>
      <c r="C49" s="62">
        <v>0</v>
      </c>
      <c r="D49" s="63">
        <v>0</v>
      </c>
      <c r="E49" s="63"/>
      <c r="F49" s="62">
        <f t="shared" si="0"/>
        <v>0</v>
      </c>
      <c r="G49" s="2"/>
    </row>
    <row r="50" spans="1:9" ht="14.4" x14ac:dyDescent="0.3">
      <c r="A50" s="61"/>
      <c r="B50" s="61" t="s">
        <v>55</v>
      </c>
      <c r="C50" s="62">
        <v>10000</v>
      </c>
      <c r="D50" s="63">
        <v>0</v>
      </c>
      <c r="E50" s="63">
        <v>3500</v>
      </c>
      <c r="F50" s="62">
        <v>10000</v>
      </c>
      <c r="G50" s="2"/>
    </row>
    <row r="51" spans="1:9" ht="14.4" x14ac:dyDescent="0.3">
      <c r="A51" s="61"/>
      <c r="B51" s="61" t="s">
        <v>56</v>
      </c>
      <c r="C51" s="62">
        <v>1000</v>
      </c>
      <c r="D51" s="63">
        <v>214.34</v>
      </c>
      <c r="E51" s="63">
        <v>500</v>
      </c>
      <c r="F51" s="62">
        <f t="shared" si="0"/>
        <v>1050</v>
      </c>
      <c r="G51" s="2"/>
    </row>
    <row r="52" spans="1:9" ht="14.4" x14ac:dyDescent="0.3">
      <c r="A52" s="61"/>
      <c r="B52" s="61" t="s">
        <v>57</v>
      </c>
      <c r="C52" s="62">
        <v>7000</v>
      </c>
      <c r="D52" s="63">
        <v>2750</v>
      </c>
      <c r="E52" s="63">
        <v>7000</v>
      </c>
      <c r="F52" s="62">
        <v>8000</v>
      </c>
      <c r="G52" s="2" t="s">
        <v>150</v>
      </c>
    </row>
    <row r="53" spans="1:9" ht="14.4" x14ac:dyDescent="0.3">
      <c r="A53" s="61"/>
      <c r="B53" s="64" t="s">
        <v>58</v>
      </c>
      <c r="C53" s="62">
        <v>12000</v>
      </c>
      <c r="D53" s="63">
        <v>9491.33</v>
      </c>
      <c r="E53" s="63">
        <v>10511.33</v>
      </c>
      <c r="F53" s="62">
        <v>20000</v>
      </c>
      <c r="G53" s="2"/>
    </row>
    <row r="54" spans="1:9" ht="14.4" x14ac:dyDescent="0.3">
      <c r="A54" s="61"/>
      <c r="B54" s="64" t="s">
        <v>59</v>
      </c>
      <c r="C54" s="62">
        <v>720</v>
      </c>
      <c r="D54" s="63">
        <v>0</v>
      </c>
      <c r="E54" s="63">
        <v>200</v>
      </c>
      <c r="F54" s="62">
        <f t="shared" si="0"/>
        <v>756</v>
      </c>
      <c r="G54" s="2"/>
    </row>
    <row r="55" spans="1:9" ht="14.4" x14ac:dyDescent="0.3">
      <c r="A55" s="61"/>
      <c r="B55" s="64" t="s">
        <v>60</v>
      </c>
      <c r="C55" s="62"/>
      <c r="D55" s="63">
        <v>168.75</v>
      </c>
      <c r="E55" s="63">
        <f>D55/9*3+D55</f>
        <v>225</v>
      </c>
      <c r="F55" s="62">
        <v>250</v>
      </c>
      <c r="G55" s="2"/>
    </row>
    <row r="56" spans="1:9" ht="14.4" x14ac:dyDescent="0.3">
      <c r="A56" s="61"/>
      <c r="B56" s="64" t="s">
        <v>61</v>
      </c>
      <c r="C56" s="62"/>
      <c r="D56" s="63">
        <v>377</v>
      </c>
      <c r="E56" s="63">
        <v>377</v>
      </c>
      <c r="F56" s="62">
        <v>500</v>
      </c>
      <c r="G56" s="2"/>
    </row>
    <row r="57" spans="1:9" ht="14.4" x14ac:dyDescent="0.3">
      <c r="A57" s="61"/>
      <c r="B57" s="60" t="s">
        <v>11</v>
      </c>
      <c r="C57" s="65">
        <f>C56+C55+C54+C53+C52+C51+C50+C49+C48+C47+C46+C45+C44+C43+C42+C41+C40+C39+C38+C37</f>
        <v>80375</v>
      </c>
      <c r="D57" s="66">
        <f>D56+D55+D54+D53+D52+D51+D50+D49+D48+D47+D46+D45+D44+D43+D42+D41+D40+D39+D38+D37</f>
        <v>43582.87</v>
      </c>
      <c r="E57" s="66">
        <f>E53+E52+E51+E50+E49+E48+E43+E47+E46+E45+E44+E42+E41+E40+E39+E38+E37</f>
        <v>60764.639999999999</v>
      </c>
      <c r="F57" s="65">
        <f>SUM(F37:F56)</f>
        <v>87790.97</v>
      </c>
      <c r="G57" s="5"/>
    </row>
    <row r="58" spans="1:9" ht="14.4" x14ac:dyDescent="0.3">
      <c r="D58" s="3"/>
      <c r="E58" s="3"/>
    </row>
    <row r="59" spans="1:9" ht="14.4" x14ac:dyDescent="0.3">
      <c r="A59" s="80"/>
      <c r="B59" s="27"/>
      <c r="C59" s="81" t="s">
        <v>38</v>
      </c>
      <c r="D59" s="81" t="s">
        <v>2</v>
      </c>
      <c r="E59" s="81" t="s">
        <v>3</v>
      </c>
      <c r="F59" s="82" t="s">
        <v>4</v>
      </c>
      <c r="G59" s="1"/>
    </row>
    <row r="60" spans="1:9" ht="14.4" x14ac:dyDescent="0.3">
      <c r="A60" s="30"/>
      <c r="B60" s="32"/>
      <c r="C60" s="32"/>
      <c r="D60" s="83">
        <v>45992</v>
      </c>
      <c r="E60" s="32"/>
      <c r="F60" s="33"/>
    </row>
    <row r="61" spans="1:9" ht="43.2" x14ac:dyDescent="0.3">
      <c r="A61" s="60" t="s">
        <v>62</v>
      </c>
      <c r="B61" s="61"/>
      <c r="C61" s="61"/>
      <c r="D61" s="61"/>
      <c r="E61" s="61"/>
      <c r="F61" s="61"/>
      <c r="I61" s="4" t="s">
        <v>63</v>
      </c>
    </row>
    <row r="62" spans="1:9" ht="14.4" x14ac:dyDescent="0.3">
      <c r="A62" s="61"/>
      <c r="B62" s="61" t="s">
        <v>64</v>
      </c>
      <c r="C62" s="63">
        <v>120000</v>
      </c>
      <c r="D62" s="63">
        <v>69824.2</v>
      </c>
      <c r="E62" s="63">
        <v>120000</v>
      </c>
      <c r="F62" s="62">
        <v>195192.77</v>
      </c>
      <c r="G62" s="98" t="s">
        <v>65</v>
      </c>
      <c r="H62" s="67" t="s">
        <v>66</v>
      </c>
      <c r="I62" s="99" t="s">
        <v>67</v>
      </c>
    </row>
    <row r="63" spans="1:9" ht="14.4" x14ac:dyDescent="0.3">
      <c r="A63" s="61"/>
      <c r="B63" s="61" t="s">
        <v>68</v>
      </c>
      <c r="C63" s="61">
        <v>648</v>
      </c>
      <c r="D63" s="63">
        <v>315</v>
      </c>
      <c r="E63" s="63">
        <v>648</v>
      </c>
      <c r="F63" s="62">
        <f>C63+(C63*5%)</f>
        <v>680.4</v>
      </c>
      <c r="G63" s="100" t="s">
        <v>69</v>
      </c>
      <c r="H63" s="61" t="s">
        <v>70</v>
      </c>
      <c r="I63" s="108">
        <v>51669.22</v>
      </c>
    </row>
    <row r="64" spans="1:9" ht="14.4" x14ac:dyDescent="0.3">
      <c r="A64" s="61"/>
      <c r="B64" s="61" t="s">
        <v>71</v>
      </c>
      <c r="C64" s="61">
        <v>2000</v>
      </c>
      <c r="D64" s="63">
        <v>1608.82</v>
      </c>
      <c r="E64" s="63">
        <v>2000</v>
      </c>
      <c r="F64" s="62">
        <f t="shared" ref="F64:F65" si="1">C64+(C64*5%)</f>
        <v>2100</v>
      </c>
      <c r="G64" s="100" t="s">
        <v>72</v>
      </c>
      <c r="H64" s="61" t="s">
        <v>73</v>
      </c>
      <c r="I64" s="102" t="s">
        <v>74</v>
      </c>
    </row>
    <row r="65" spans="1:9" ht="14.4" x14ac:dyDescent="0.3">
      <c r="A65" s="61"/>
      <c r="B65" s="61" t="s">
        <v>75</v>
      </c>
      <c r="C65" s="61">
        <v>1000</v>
      </c>
      <c r="D65" s="63">
        <v>134.02000000000001</v>
      </c>
      <c r="E65" s="63">
        <v>250</v>
      </c>
      <c r="F65" s="62">
        <f t="shared" si="1"/>
        <v>1050</v>
      </c>
      <c r="G65" s="100" t="s">
        <v>76</v>
      </c>
      <c r="H65" s="61" t="s">
        <v>77</v>
      </c>
      <c r="I65" s="103">
        <v>62679.75</v>
      </c>
    </row>
    <row r="66" spans="1:9" ht="14.4" x14ac:dyDescent="0.3">
      <c r="A66" s="61"/>
      <c r="B66" s="61" t="s">
        <v>78</v>
      </c>
      <c r="C66" s="61" t="s">
        <v>30</v>
      </c>
      <c r="D66" s="63">
        <v>1654.25</v>
      </c>
      <c r="E66" s="63">
        <v>1654.25</v>
      </c>
      <c r="F66" s="62">
        <v>1700</v>
      </c>
      <c r="G66" s="68" t="s">
        <v>11</v>
      </c>
      <c r="H66" s="101"/>
      <c r="I66" s="103">
        <f>195192.77</f>
        <v>195192.77</v>
      </c>
    </row>
    <row r="67" spans="1:9" ht="14.4" x14ac:dyDescent="0.3">
      <c r="A67" s="61"/>
      <c r="B67" s="61"/>
      <c r="C67" s="61"/>
      <c r="D67" s="63"/>
      <c r="E67" s="63"/>
      <c r="F67" s="62"/>
      <c r="G67" s="2"/>
    </row>
    <row r="68" spans="1:9" ht="14.4" x14ac:dyDescent="0.3">
      <c r="A68" s="61"/>
      <c r="B68" s="60" t="s">
        <v>11</v>
      </c>
      <c r="C68" s="66">
        <f>C65+C64+C63+C62</f>
        <v>123648</v>
      </c>
      <c r="D68" s="66">
        <f>D66+D65+D64+D63+D62</f>
        <v>73536.289999999994</v>
      </c>
      <c r="E68" s="66">
        <f>E65+E64+E63+E62</f>
        <v>122898</v>
      </c>
      <c r="F68" s="65">
        <f>F66+F65+F64+F63+F62</f>
        <v>200723.16999999998</v>
      </c>
      <c r="G68" s="2"/>
    </row>
    <row r="69" spans="1:9" ht="14.4" x14ac:dyDescent="0.3">
      <c r="B69" s="1"/>
      <c r="C69" s="6"/>
      <c r="D69" s="6"/>
      <c r="E69" s="6"/>
      <c r="F69" s="6"/>
      <c r="G69" s="6"/>
    </row>
    <row r="70" spans="1:9" ht="14.4" x14ac:dyDescent="0.3">
      <c r="A70" s="80"/>
      <c r="B70" s="81"/>
      <c r="C70" s="81" t="s">
        <v>38</v>
      </c>
      <c r="D70" s="81" t="s">
        <v>2</v>
      </c>
      <c r="E70" s="81" t="s">
        <v>3</v>
      </c>
      <c r="F70" s="82" t="s">
        <v>4</v>
      </c>
      <c r="G70" s="1"/>
    </row>
    <row r="71" spans="1:9" ht="14.4" x14ac:dyDescent="0.3">
      <c r="A71" s="30"/>
      <c r="B71" s="31"/>
      <c r="C71" s="32"/>
      <c r="D71" s="83">
        <v>45992</v>
      </c>
      <c r="E71" s="32"/>
      <c r="F71" s="33"/>
    </row>
    <row r="72" spans="1:9" ht="14.4" x14ac:dyDescent="0.3">
      <c r="A72" s="60" t="s">
        <v>79</v>
      </c>
      <c r="B72" s="61"/>
      <c r="C72" s="61"/>
      <c r="D72" s="63"/>
      <c r="E72" s="63"/>
      <c r="F72" s="61"/>
    </row>
    <row r="73" spans="1:9" ht="14.4" x14ac:dyDescent="0.3">
      <c r="A73" s="61"/>
      <c r="B73" s="61" t="s">
        <v>80</v>
      </c>
      <c r="C73" s="62">
        <v>2340</v>
      </c>
      <c r="D73" s="63">
        <v>978.46</v>
      </c>
      <c r="E73" s="63">
        <v>2340</v>
      </c>
      <c r="F73" s="62">
        <f>C73+(C73*5%)</f>
        <v>2457</v>
      </c>
      <c r="G73" s="2"/>
    </row>
    <row r="74" spans="1:9" ht="14.4" x14ac:dyDescent="0.3">
      <c r="A74" s="61"/>
      <c r="B74" s="64" t="s">
        <v>81</v>
      </c>
      <c r="C74" s="62">
        <v>780</v>
      </c>
      <c r="D74" s="63">
        <v>233.99</v>
      </c>
      <c r="E74" s="63">
        <v>780</v>
      </c>
      <c r="F74" s="62">
        <f>C74+(C74*5%)</f>
        <v>819</v>
      </c>
      <c r="G74" s="2"/>
    </row>
    <row r="75" spans="1:9" ht="14.4" x14ac:dyDescent="0.3">
      <c r="A75" s="61"/>
      <c r="B75" s="61" t="s">
        <v>82</v>
      </c>
      <c r="C75" s="62">
        <v>1000</v>
      </c>
      <c r="D75" s="63">
        <v>0</v>
      </c>
      <c r="E75" s="63">
        <v>0</v>
      </c>
      <c r="F75" s="62">
        <f t="shared" ref="F75:F78" si="2">C75+(C75*5%)</f>
        <v>1050</v>
      </c>
      <c r="G75" s="2"/>
    </row>
    <row r="76" spans="1:9" ht="14.4" x14ac:dyDescent="0.3">
      <c r="A76" s="61"/>
      <c r="B76" s="61" t="s">
        <v>83</v>
      </c>
      <c r="C76" s="62">
        <v>1000</v>
      </c>
      <c r="D76" s="63">
        <v>0</v>
      </c>
      <c r="E76" s="63">
        <v>0</v>
      </c>
      <c r="F76" s="62">
        <f t="shared" si="2"/>
        <v>1050</v>
      </c>
      <c r="G76" s="2"/>
    </row>
    <row r="77" spans="1:9" ht="14.4" x14ac:dyDescent="0.3">
      <c r="A77" s="61"/>
      <c r="B77" s="61" t="s">
        <v>84</v>
      </c>
      <c r="C77" s="62">
        <v>1500</v>
      </c>
      <c r="D77" s="63">
        <v>0</v>
      </c>
      <c r="E77" s="63">
        <v>0</v>
      </c>
      <c r="F77" s="62">
        <f t="shared" si="2"/>
        <v>1575</v>
      </c>
      <c r="G77" s="2"/>
    </row>
    <row r="78" spans="1:9" ht="14.4" x14ac:dyDescent="0.3">
      <c r="A78" s="61"/>
      <c r="B78" s="61" t="s">
        <v>85</v>
      </c>
      <c r="C78" s="62">
        <v>3500</v>
      </c>
      <c r="D78" s="63">
        <v>84</v>
      </c>
      <c r="E78" s="63">
        <v>1000</v>
      </c>
      <c r="F78" s="62">
        <f t="shared" si="2"/>
        <v>3675</v>
      </c>
      <c r="G78" s="2"/>
    </row>
    <row r="79" spans="1:9" ht="14.4" x14ac:dyDescent="0.3">
      <c r="A79" s="61"/>
      <c r="B79" s="61" t="s">
        <v>86</v>
      </c>
      <c r="C79" s="62"/>
      <c r="D79" s="63">
        <v>1654.25</v>
      </c>
      <c r="E79" s="63">
        <v>1654.25</v>
      </c>
      <c r="F79" s="62">
        <f>E79/2*4+E79</f>
        <v>4962.75</v>
      </c>
      <c r="G79" s="2"/>
    </row>
    <row r="80" spans="1:9" ht="14.4" x14ac:dyDescent="0.3">
      <c r="A80" s="61"/>
      <c r="B80" s="60" t="s">
        <v>11</v>
      </c>
      <c r="C80" s="65">
        <f>C78+C77+C76+C75+C74+C73</f>
        <v>10120</v>
      </c>
      <c r="D80" s="66">
        <f>D79+D78+D74+D73</f>
        <v>2950.7</v>
      </c>
      <c r="E80" s="66">
        <f>E78+E77+E76+E75+E74+E73</f>
        <v>4120</v>
      </c>
      <c r="F80" s="65">
        <f>F78+F77+F76+F75+F74+F73</f>
        <v>10626</v>
      </c>
      <c r="G80" s="5" t="s">
        <v>87</v>
      </c>
    </row>
    <row r="81" spans="1:7" ht="14.4" x14ac:dyDescent="0.3">
      <c r="B81" s="1"/>
      <c r="C81" s="5"/>
      <c r="D81" s="6"/>
      <c r="E81" s="6"/>
      <c r="F81" s="5"/>
      <c r="G81" s="5"/>
    </row>
    <row r="82" spans="1:7" ht="14.4" x14ac:dyDescent="0.3">
      <c r="B82" s="1"/>
      <c r="C82" s="5"/>
      <c r="D82" s="6"/>
      <c r="E82" s="6"/>
      <c r="F82" s="5"/>
      <c r="G82" s="5"/>
    </row>
    <row r="83" spans="1:7" ht="14.4" x14ac:dyDescent="0.3">
      <c r="A83" s="80"/>
      <c r="B83" s="81"/>
      <c r="C83" s="81" t="s">
        <v>38</v>
      </c>
      <c r="D83" s="81" t="s">
        <v>2</v>
      </c>
      <c r="E83" s="81" t="s">
        <v>3</v>
      </c>
      <c r="F83" s="82" t="s">
        <v>4</v>
      </c>
      <c r="G83" s="1"/>
    </row>
    <row r="84" spans="1:7" ht="14.4" x14ac:dyDescent="0.3">
      <c r="A84" s="30"/>
      <c r="B84" s="31"/>
      <c r="C84" s="32"/>
      <c r="D84" s="83">
        <v>45992</v>
      </c>
      <c r="E84" s="32"/>
      <c r="F84" s="33"/>
    </row>
    <row r="85" spans="1:7" ht="14.4" x14ac:dyDescent="0.3">
      <c r="A85" s="61"/>
      <c r="B85" s="61"/>
      <c r="C85" s="61"/>
      <c r="D85" s="63"/>
      <c r="E85" s="63"/>
      <c r="F85" s="61"/>
    </row>
    <row r="86" spans="1:7" ht="14.4" x14ac:dyDescent="0.3">
      <c r="A86" s="60" t="s">
        <v>88</v>
      </c>
      <c r="B86" s="61" t="s">
        <v>89</v>
      </c>
      <c r="C86" s="62">
        <v>1500</v>
      </c>
      <c r="D86" s="63">
        <v>0</v>
      </c>
      <c r="E86" s="63">
        <v>1500</v>
      </c>
      <c r="F86" s="62">
        <f>C86+(C86*5%)</f>
        <v>1575</v>
      </c>
      <c r="G86" s="2"/>
    </row>
    <row r="87" spans="1:7" ht="14.4" x14ac:dyDescent="0.3">
      <c r="A87" s="61"/>
      <c r="B87" s="61" t="s">
        <v>90</v>
      </c>
      <c r="C87" s="62">
        <v>500</v>
      </c>
      <c r="D87" s="63">
        <v>0</v>
      </c>
      <c r="E87" s="63">
        <v>500</v>
      </c>
      <c r="F87" s="62">
        <f>C87+(C87*5%)</f>
        <v>525</v>
      </c>
      <c r="G87" s="2"/>
    </row>
    <row r="88" spans="1:7" ht="14.4" x14ac:dyDescent="0.3">
      <c r="A88" s="61"/>
      <c r="B88" s="61" t="s">
        <v>91</v>
      </c>
      <c r="C88" s="62">
        <v>1000</v>
      </c>
      <c r="D88" s="63">
        <v>928.5</v>
      </c>
      <c r="E88" s="63">
        <v>1000</v>
      </c>
      <c r="F88" s="62">
        <f>C88+(C88*5%)</f>
        <v>1050</v>
      </c>
      <c r="G88" s="2"/>
    </row>
    <row r="89" spans="1:7" ht="14.4" x14ac:dyDescent="0.3">
      <c r="A89" s="61"/>
      <c r="B89" s="60" t="s">
        <v>11</v>
      </c>
      <c r="C89" s="84">
        <f>C88+C87+C86</f>
        <v>3000</v>
      </c>
      <c r="D89" s="66">
        <f>D88</f>
        <v>928.5</v>
      </c>
      <c r="E89" s="66">
        <f>E88+E87+E86</f>
        <v>3000</v>
      </c>
      <c r="F89" s="65">
        <f>F88+F87+F86</f>
        <v>3150</v>
      </c>
      <c r="G89" s="2"/>
    </row>
    <row r="90" spans="1:7" ht="14.4" x14ac:dyDescent="0.3">
      <c r="B90" s="1"/>
      <c r="C90" s="7"/>
      <c r="D90" s="6"/>
      <c r="E90" s="6"/>
      <c r="F90" s="2"/>
      <c r="G90" s="2"/>
    </row>
    <row r="91" spans="1:7" ht="14.4" x14ac:dyDescent="0.3">
      <c r="A91" s="80"/>
      <c r="B91" s="81"/>
      <c r="C91" s="81" t="s">
        <v>38</v>
      </c>
      <c r="D91" s="81" t="s">
        <v>2</v>
      </c>
      <c r="E91" s="81" t="s">
        <v>3</v>
      </c>
      <c r="F91" s="82" t="s">
        <v>4</v>
      </c>
      <c r="G91" s="1"/>
    </row>
    <row r="92" spans="1:7" ht="14.4" x14ac:dyDescent="0.3">
      <c r="A92" s="28"/>
      <c r="D92" s="85">
        <v>45992</v>
      </c>
      <c r="F92" s="29"/>
    </row>
    <row r="93" spans="1:7" ht="14.4" x14ac:dyDescent="0.3">
      <c r="A93" s="86" t="s">
        <v>12</v>
      </c>
      <c r="B93" s="32"/>
      <c r="C93" s="87"/>
      <c r="D93" s="88"/>
      <c r="E93" s="88"/>
      <c r="F93" s="33"/>
    </row>
    <row r="94" spans="1:7" ht="14.4" x14ac:dyDescent="0.3">
      <c r="A94" s="61"/>
      <c r="B94" s="61"/>
      <c r="C94" s="62"/>
      <c r="D94" s="63"/>
      <c r="E94" s="63"/>
      <c r="F94" s="61"/>
    </row>
    <row r="95" spans="1:7" ht="14.4" x14ac:dyDescent="0.3">
      <c r="A95" s="61"/>
      <c r="B95" s="61" t="s">
        <v>92</v>
      </c>
      <c r="C95" s="62">
        <v>1500</v>
      </c>
      <c r="D95" s="63">
        <v>1481.28</v>
      </c>
      <c r="E95" s="63">
        <v>1500</v>
      </c>
      <c r="F95" s="62">
        <v>2000</v>
      </c>
      <c r="G95" s="2"/>
    </row>
    <row r="96" spans="1:7" ht="14.4" x14ac:dyDescent="0.3">
      <c r="A96" s="61"/>
      <c r="B96" s="61" t="s">
        <v>93</v>
      </c>
      <c r="C96" s="62">
        <v>13000</v>
      </c>
      <c r="D96" s="63">
        <v>7150</v>
      </c>
      <c r="E96" s="63">
        <v>13000</v>
      </c>
      <c r="F96" s="62">
        <v>15000</v>
      </c>
      <c r="G96" s="2"/>
    </row>
    <row r="97" spans="1:10" ht="14.4" x14ac:dyDescent="0.3">
      <c r="A97" s="61"/>
      <c r="B97" s="61" t="s">
        <v>94</v>
      </c>
      <c r="C97" s="62">
        <v>10000</v>
      </c>
      <c r="D97" s="63">
        <v>37597.1</v>
      </c>
      <c r="E97" s="63">
        <v>37597.1</v>
      </c>
      <c r="F97" s="62">
        <v>38000</v>
      </c>
      <c r="G97" t="s">
        <v>95</v>
      </c>
    </row>
    <row r="98" spans="1:10" ht="14.4" x14ac:dyDescent="0.3">
      <c r="A98" s="61"/>
      <c r="B98" s="61" t="s">
        <v>96</v>
      </c>
      <c r="C98" s="62">
        <v>51000</v>
      </c>
      <c r="D98" s="63">
        <v>30275.72</v>
      </c>
      <c r="E98" s="63">
        <v>20724.28</v>
      </c>
      <c r="F98" s="62">
        <v>54000</v>
      </c>
      <c r="G98" s="4" t="s">
        <v>97</v>
      </c>
    </row>
    <row r="99" spans="1:10" ht="14.4" x14ac:dyDescent="0.3">
      <c r="A99" s="61"/>
      <c r="B99" s="61" t="s">
        <v>98</v>
      </c>
      <c r="C99" s="62">
        <v>11110</v>
      </c>
      <c r="D99" s="63">
        <v>11110</v>
      </c>
      <c r="E99" s="63">
        <v>0</v>
      </c>
      <c r="F99" s="62">
        <v>0</v>
      </c>
      <c r="G99" s="2"/>
    </row>
    <row r="100" spans="1:10" ht="14.4" x14ac:dyDescent="0.3">
      <c r="A100" s="61"/>
      <c r="B100" s="61" t="s">
        <v>99</v>
      </c>
      <c r="C100" s="62">
        <v>35700</v>
      </c>
      <c r="D100" s="63">
        <v>14540.86</v>
      </c>
      <c r="E100" s="63">
        <v>35700</v>
      </c>
      <c r="F100" s="62">
        <v>20000</v>
      </c>
      <c r="G100" s="2"/>
      <c r="J100" s="2"/>
    </row>
    <row r="101" spans="1:10" ht="14.4" x14ac:dyDescent="0.3">
      <c r="A101" s="61"/>
      <c r="B101" s="61" t="s">
        <v>100</v>
      </c>
      <c r="C101" s="62">
        <v>1500</v>
      </c>
      <c r="D101" s="63">
        <v>1153.7</v>
      </c>
      <c r="E101" s="63">
        <v>1500</v>
      </c>
      <c r="F101" s="62">
        <f t="shared" ref="F101:F102" si="3">C101+(C101*5%)</f>
        <v>1575</v>
      </c>
      <c r="G101" s="2"/>
    </row>
    <row r="102" spans="1:10" ht="14.4" x14ac:dyDescent="0.3">
      <c r="A102" s="61"/>
      <c r="B102" s="61" t="s">
        <v>101</v>
      </c>
      <c r="C102" s="62">
        <v>1500</v>
      </c>
      <c r="D102" s="63">
        <v>675</v>
      </c>
      <c r="E102" s="63">
        <v>1500</v>
      </c>
      <c r="F102" s="62">
        <f t="shared" si="3"/>
        <v>1575</v>
      </c>
      <c r="G102" s="2"/>
    </row>
    <row r="103" spans="1:10" ht="14.4" x14ac:dyDescent="0.3">
      <c r="A103" s="61"/>
      <c r="B103" s="61" t="s">
        <v>102</v>
      </c>
      <c r="C103" s="62"/>
      <c r="D103" s="63"/>
      <c r="E103" s="63"/>
      <c r="F103" s="62"/>
      <c r="G103" s="2" t="s">
        <v>151</v>
      </c>
    </row>
    <row r="104" spans="1:10" ht="14.4" x14ac:dyDescent="0.3">
      <c r="A104" s="61"/>
      <c r="B104" s="60" t="s">
        <v>11</v>
      </c>
      <c r="C104" s="65">
        <f>C102+C101+C100+C99+C98+C97+C96+C95</f>
        <v>125310</v>
      </c>
      <c r="D104" s="66">
        <f>D102+D101+D100+D99+D98+D97+D96+D95</f>
        <v>103983.66</v>
      </c>
      <c r="E104" s="66">
        <f>E102+E101+E100+E99+E98+E97+E96+E95</f>
        <v>111521.38</v>
      </c>
      <c r="F104" s="65">
        <f>SUM(F95:F102)</f>
        <v>132150</v>
      </c>
      <c r="G104" s="5"/>
    </row>
    <row r="105" spans="1:10" ht="14.4" x14ac:dyDescent="0.3">
      <c r="C105" s="2"/>
      <c r="D105" s="3"/>
      <c r="E105" s="3"/>
    </row>
    <row r="106" spans="1:10" ht="14.4" x14ac:dyDescent="0.3">
      <c r="C106" s="2"/>
      <c r="D106" s="3"/>
      <c r="E106" s="3"/>
    </row>
    <row r="107" spans="1:10" ht="14.4" x14ac:dyDescent="0.3">
      <c r="A107" s="80"/>
      <c r="B107" s="27"/>
      <c r="C107" s="81" t="s">
        <v>38</v>
      </c>
      <c r="D107" s="81" t="s">
        <v>2</v>
      </c>
      <c r="E107" s="81" t="s">
        <v>3</v>
      </c>
      <c r="F107" s="82" t="s">
        <v>4</v>
      </c>
      <c r="G107" s="1"/>
    </row>
    <row r="108" spans="1:10" ht="14.4" x14ac:dyDescent="0.3">
      <c r="A108" s="28"/>
      <c r="D108" s="85">
        <v>45992</v>
      </c>
      <c r="F108" s="29"/>
    </row>
    <row r="109" spans="1:10" ht="14.4" x14ac:dyDescent="0.3">
      <c r="A109" s="86" t="s">
        <v>103</v>
      </c>
      <c r="B109" s="32"/>
      <c r="C109" s="87"/>
      <c r="D109" s="88"/>
      <c r="E109" s="88"/>
      <c r="F109" s="33"/>
    </row>
    <row r="110" spans="1:10" ht="28.8" x14ac:dyDescent="0.3">
      <c r="A110" s="61"/>
      <c r="B110" s="89" t="s">
        <v>104</v>
      </c>
      <c r="C110" s="61"/>
      <c r="D110" s="63"/>
      <c r="E110" s="63"/>
      <c r="F110" s="61"/>
    </row>
    <row r="111" spans="1:10" ht="14.4" x14ac:dyDescent="0.3">
      <c r="A111" s="61"/>
      <c r="B111" s="61" t="s">
        <v>105</v>
      </c>
      <c r="C111" s="62">
        <v>1000</v>
      </c>
      <c r="D111" s="63">
        <v>29.74</v>
      </c>
      <c r="E111" s="63">
        <v>56.74</v>
      </c>
      <c r="F111" s="90">
        <v>500</v>
      </c>
      <c r="G111" s="8"/>
    </row>
    <row r="112" spans="1:10" ht="14.4" x14ac:dyDescent="0.3">
      <c r="A112" s="61"/>
      <c r="B112" s="61" t="s">
        <v>106</v>
      </c>
      <c r="C112" s="62"/>
      <c r="D112" s="63"/>
      <c r="E112" s="63"/>
      <c r="F112" s="90">
        <f t="shared" ref="F112:F116" si="4">C112+(C112*5%)</f>
        <v>0</v>
      </c>
      <c r="G112" s="8"/>
    </row>
    <row r="113" spans="1:7" ht="14.4" x14ac:dyDescent="0.3">
      <c r="A113" s="61"/>
      <c r="B113" s="61"/>
      <c r="C113" s="62"/>
      <c r="D113" s="63"/>
      <c r="E113" s="63"/>
      <c r="F113" s="90"/>
      <c r="G113" s="8"/>
    </row>
    <row r="114" spans="1:7" ht="14.4" x14ac:dyDescent="0.3">
      <c r="A114" s="61"/>
      <c r="B114" s="60" t="s">
        <v>107</v>
      </c>
      <c r="C114" s="61"/>
      <c r="D114" s="63"/>
      <c r="E114" s="63"/>
      <c r="F114" s="90"/>
      <c r="G114" s="8"/>
    </row>
    <row r="115" spans="1:7" ht="14.4" x14ac:dyDescent="0.3">
      <c r="A115" s="61"/>
      <c r="B115" s="61" t="s">
        <v>105</v>
      </c>
      <c r="C115" s="62">
        <v>6304</v>
      </c>
      <c r="D115" s="63">
        <v>2951.74</v>
      </c>
      <c r="E115" s="63">
        <v>6304</v>
      </c>
      <c r="F115" s="90">
        <v>6700</v>
      </c>
      <c r="G115" s="8"/>
    </row>
    <row r="116" spans="1:7" ht="14.4" x14ac:dyDescent="0.3">
      <c r="A116" s="61"/>
      <c r="B116" s="61" t="s">
        <v>106</v>
      </c>
      <c r="C116" s="62">
        <v>1759.64</v>
      </c>
      <c r="D116" s="63">
        <v>866.55</v>
      </c>
      <c r="E116" s="63">
        <v>1759.64</v>
      </c>
      <c r="F116" s="90">
        <f t="shared" si="4"/>
        <v>1847.6220000000001</v>
      </c>
      <c r="G116" s="8"/>
    </row>
    <row r="117" spans="1:7" ht="14.4" x14ac:dyDescent="0.3">
      <c r="A117" s="61"/>
      <c r="B117" s="61" t="s">
        <v>108</v>
      </c>
      <c r="C117" s="62">
        <v>4500</v>
      </c>
      <c r="D117" s="63">
        <v>3711.46</v>
      </c>
      <c r="E117" s="63">
        <v>4500</v>
      </c>
      <c r="F117" s="90">
        <v>3400</v>
      </c>
      <c r="G117" s="8"/>
    </row>
    <row r="118" spans="1:7" ht="14.4" x14ac:dyDescent="0.3">
      <c r="A118" s="61"/>
      <c r="B118" s="61" t="s">
        <v>109</v>
      </c>
      <c r="C118" s="62">
        <v>2000</v>
      </c>
      <c r="D118" s="63">
        <v>557</v>
      </c>
      <c r="E118" s="63">
        <v>2000</v>
      </c>
      <c r="F118" s="90">
        <f>C118+(C118*5%)</f>
        <v>2100</v>
      </c>
      <c r="G118" s="8"/>
    </row>
    <row r="119" spans="1:7" ht="14.4" x14ac:dyDescent="0.3">
      <c r="A119" s="61"/>
      <c r="B119" s="61" t="s">
        <v>110</v>
      </c>
      <c r="C119" s="62">
        <v>15000</v>
      </c>
      <c r="D119" s="63">
        <v>18745.78</v>
      </c>
      <c r="E119" s="63">
        <v>20000</v>
      </c>
      <c r="F119" s="90">
        <v>18000</v>
      </c>
      <c r="G119" s="8"/>
    </row>
    <row r="120" spans="1:7" ht="14.4" x14ac:dyDescent="0.3">
      <c r="A120" s="61"/>
      <c r="B120" s="61"/>
      <c r="C120" s="62"/>
      <c r="D120" s="63"/>
      <c r="E120" s="63"/>
      <c r="F120" s="90"/>
      <c r="G120" s="8"/>
    </row>
    <row r="121" spans="1:7" ht="14.4" x14ac:dyDescent="0.3">
      <c r="A121" s="61"/>
      <c r="B121" s="61"/>
      <c r="C121" s="62"/>
      <c r="D121" s="63"/>
      <c r="E121" s="66"/>
      <c r="F121" s="60"/>
      <c r="G121" s="1"/>
    </row>
    <row r="122" spans="1:7" ht="14.4" x14ac:dyDescent="0.3">
      <c r="A122" s="61"/>
      <c r="B122" s="61"/>
      <c r="C122" s="65">
        <f>C119+C118+C117+C116+C115+C111</f>
        <v>30563.64</v>
      </c>
      <c r="D122" s="66">
        <f>D119+D118+D117+D116+D115+D111</f>
        <v>26862.27</v>
      </c>
      <c r="E122" s="66">
        <f>E119+E118+E117+E116+E115+E111</f>
        <v>34620.379999999997</v>
      </c>
      <c r="F122" s="84">
        <f>F120+F119+F118+F117+F116+F115</f>
        <v>32047.621999999999</v>
      </c>
      <c r="G122" s="7"/>
    </row>
    <row r="123" spans="1:7" ht="14.4" x14ac:dyDescent="0.3">
      <c r="A123" s="61"/>
      <c r="B123" s="61"/>
      <c r="C123" s="62"/>
      <c r="D123" s="63"/>
      <c r="E123" s="66"/>
      <c r="F123" s="84"/>
      <c r="G123" s="7"/>
    </row>
    <row r="124" spans="1:7" ht="14.4" x14ac:dyDescent="0.3">
      <c r="A124" s="80"/>
      <c r="B124" s="27"/>
      <c r="C124" s="81" t="s">
        <v>38</v>
      </c>
      <c r="D124" s="81" t="s">
        <v>2</v>
      </c>
      <c r="E124" s="81" t="s">
        <v>3</v>
      </c>
      <c r="F124" s="82" t="s">
        <v>4</v>
      </c>
      <c r="G124" s="1"/>
    </row>
    <row r="125" spans="1:7" ht="14.4" x14ac:dyDescent="0.3">
      <c r="A125" s="28"/>
      <c r="D125" s="85">
        <v>45992</v>
      </c>
      <c r="F125" s="29"/>
    </row>
    <row r="126" spans="1:7" ht="14.4" x14ac:dyDescent="0.3">
      <c r="A126" s="30"/>
      <c r="B126" s="32"/>
      <c r="C126" s="87"/>
      <c r="D126" s="88"/>
      <c r="E126" s="32"/>
      <c r="F126" s="33"/>
    </row>
    <row r="127" spans="1:7" ht="28.8" x14ac:dyDescent="0.3">
      <c r="A127" s="89" t="s">
        <v>111</v>
      </c>
      <c r="B127" s="61"/>
      <c r="C127" s="62"/>
      <c r="D127" s="63"/>
      <c r="E127" s="61"/>
      <c r="F127" s="61"/>
    </row>
    <row r="128" spans="1:7" ht="14.4" x14ac:dyDescent="0.3">
      <c r="A128" s="61"/>
      <c r="B128" s="61" t="s">
        <v>112</v>
      </c>
      <c r="C128" s="62">
        <v>9250</v>
      </c>
      <c r="D128" s="63">
        <v>3882.99</v>
      </c>
      <c r="E128" s="63">
        <v>9250</v>
      </c>
      <c r="F128" s="91">
        <v>10000</v>
      </c>
      <c r="G128" s="9"/>
    </row>
    <row r="129" spans="1:7" ht="14.4" x14ac:dyDescent="0.3">
      <c r="A129" s="61"/>
      <c r="B129" s="61" t="s">
        <v>113</v>
      </c>
      <c r="C129" s="62">
        <v>0</v>
      </c>
      <c r="D129" s="63" t="s">
        <v>30</v>
      </c>
      <c r="E129" s="63">
        <v>0</v>
      </c>
      <c r="F129" s="91">
        <v>5000</v>
      </c>
      <c r="G129" s="9"/>
    </row>
    <row r="130" spans="1:7" ht="14.4" x14ac:dyDescent="0.3">
      <c r="A130" s="61"/>
      <c r="B130" s="61" t="s">
        <v>114</v>
      </c>
      <c r="C130" s="62">
        <v>10000</v>
      </c>
      <c r="D130" s="63">
        <v>6703.61</v>
      </c>
      <c r="E130" s="63">
        <v>19000</v>
      </c>
      <c r="F130" s="91">
        <v>5000</v>
      </c>
      <c r="G130" s="9"/>
    </row>
    <row r="131" spans="1:7" ht="14.4" x14ac:dyDescent="0.3">
      <c r="A131" s="61"/>
      <c r="B131" s="61" t="s">
        <v>115</v>
      </c>
      <c r="C131" s="62">
        <v>1000</v>
      </c>
      <c r="D131" s="63" t="s">
        <v>30</v>
      </c>
      <c r="E131" s="63">
        <v>0</v>
      </c>
      <c r="F131" s="91">
        <f t="shared" ref="F131:F137" si="5">C131+(C131*5%)</f>
        <v>1050</v>
      </c>
      <c r="G131" s="9"/>
    </row>
    <row r="132" spans="1:7" ht="14.4" x14ac:dyDescent="0.3">
      <c r="A132" s="61"/>
      <c r="B132" s="61" t="s">
        <v>116</v>
      </c>
      <c r="C132" s="62">
        <v>2000</v>
      </c>
      <c r="D132" s="63" t="s">
        <v>30</v>
      </c>
      <c r="E132" s="63">
        <v>2000</v>
      </c>
      <c r="F132" s="91">
        <f t="shared" si="5"/>
        <v>2100</v>
      </c>
      <c r="G132" s="9"/>
    </row>
    <row r="133" spans="1:7" ht="14.4" x14ac:dyDescent="0.3">
      <c r="A133" s="61"/>
      <c r="B133" s="61" t="s">
        <v>117</v>
      </c>
      <c r="C133" s="62">
        <v>10000</v>
      </c>
      <c r="D133" s="63">
        <v>695</v>
      </c>
      <c r="E133" s="63">
        <v>10000</v>
      </c>
      <c r="F133" s="91">
        <v>2000</v>
      </c>
      <c r="G133" s="9"/>
    </row>
    <row r="134" spans="1:7" ht="14.4" x14ac:dyDescent="0.3">
      <c r="A134" s="61"/>
      <c r="B134" s="61" t="s">
        <v>118</v>
      </c>
      <c r="C134" s="62">
        <v>2000</v>
      </c>
      <c r="D134" s="63">
        <v>2675</v>
      </c>
      <c r="E134" s="63">
        <v>2675</v>
      </c>
      <c r="F134" s="91">
        <v>2000</v>
      </c>
      <c r="G134" s="9"/>
    </row>
    <row r="135" spans="1:7" ht="14.4" x14ac:dyDescent="0.3">
      <c r="A135" s="61"/>
      <c r="B135" s="61" t="s">
        <v>119</v>
      </c>
      <c r="C135" s="62">
        <v>24200</v>
      </c>
      <c r="D135" s="63">
        <v>20430.599999999999</v>
      </c>
      <c r="E135" s="63">
        <v>25000</v>
      </c>
      <c r="F135" s="91">
        <v>8500</v>
      </c>
      <c r="G135" s="9"/>
    </row>
    <row r="136" spans="1:7" ht="14.4" x14ac:dyDescent="0.3">
      <c r="A136" s="61"/>
      <c r="B136" s="61" t="s">
        <v>120</v>
      </c>
      <c r="C136" s="62">
        <v>8032.6</v>
      </c>
      <c r="D136" s="63">
        <v>7847.64</v>
      </c>
      <c r="E136" s="63">
        <v>8032</v>
      </c>
      <c r="F136" s="91">
        <f t="shared" si="5"/>
        <v>8434.23</v>
      </c>
      <c r="G136" s="9"/>
    </row>
    <row r="137" spans="1:7" ht="14.4" x14ac:dyDescent="0.3">
      <c r="A137" s="61"/>
      <c r="B137" s="61" t="s">
        <v>121</v>
      </c>
      <c r="C137" s="62">
        <v>4204</v>
      </c>
      <c r="D137" s="63">
        <v>2460.8000000000002</v>
      </c>
      <c r="E137" s="63">
        <v>3528</v>
      </c>
      <c r="F137" s="91">
        <f t="shared" si="5"/>
        <v>4414.2</v>
      </c>
      <c r="G137" s="9"/>
    </row>
    <row r="138" spans="1:7" ht="14.4" x14ac:dyDescent="0.3">
      <c r="A138" s="61" t="s">
        <v>122</v>
      </c>
      <c r="B138" s="61" t="s">
        <v>123</v>
      </c>
      <c r="C138" s="62">
        <v>21298.01</v>
      </c>
      <c r="D138" s="63">
        <v>821.79</v>
      </c>
      <c r="E138" s="63">
        <v>21298.01</v>
      </c>
      <c r="F138" s="91">
        <v>22000</v>
      </c>
      <c r="G138" s="9"/>
    </row>
    <row r="139" spans="1:7" ht="14.4" x14ac:dyDescent="0.3">
      <c r="A139" s="61"/>
      <c r="B139" s="60" t="s">
        <v>11</v>
      </c>
      <c r="C139" s="65">
        <f>C138+C137+C136+C135+C134+C133+C132+C131+C129+C128+C130</f>
        <v>91984.61</v>
      </c>
      <c r="D139" s="66">
        <f>D138+D137+D136+D135+D134+D133+D130+D128</f>
        <v>45517.43</v>
      </c>
      <c r="E139" s="66">
        <f>E138+E137+E136+E135+E134+E133+E132+E131+E130+E129+E128</f>
        <v>100783.01</v>
      </c>
      <c r="F139" s="90">
        <f>F138+F137+F136+F135+F134+F133+F132+F131+F129+F128+F130</f>
        <v>70498.429999999993</v>
      </c>
      <c r="G139" s="8"/>
    </row>
    <row r="140" spans="1:7" ht="14.4" x14ac:dyDescent="0.3">
      <c r="A140" s="61"/>
      <c r="B140" s="60"/>
      <c r="C140" s="65"/>
      <c r="D140" s="63"/>
      <c r="E140" s="63"/>
      <c r="F140" s="60"/>
      <c r="G140" s="1"/>
    </row>
    <row r="141" spans="1:7" ht="14.4" x14ac:dyDescent="0.3">
      <c r="B141" s="1"/>
      <c r="C141" s="5"/>
      <c r="D141" s="3"/>
      <c r="E141" s="3"/>
      <c r="F141" s="1"/>
      <c r="G141" s="1"/>
    </row>
    <row r="142" spans="1:7" ht="14.4" x14ac:dyDescent="0.3">
      <c r="C142" s="2"/>
      <c r="D142" s="3"/>
      <c r="E142" s="3"/>
    </row>
    <row r="143" spans="1:7" ht="14.4" x14ac:dyDescent="0.3">
      <c r="C143" s="2"/>
      <c r="D143" s="3"/>
      <c r="E143" s="3"/>
    </row>
    <row r="144" spans="1:7" ht="14.4" x14ac:dyDescent="0.3">
      <c r="A144" s="80"/>
      <c r="B144" s="27"/>
      <c r="C144" s="81" t="s">
        <v>38</v>
      </c>
      <c r="D144" s="81" t="s">
        <v>2</v>
      </c>
      <c r="E144" s="81" t="s">
        <v>3</v>
      </c>
      <c r="F144" s="82" t="s">
        <v>4</v>
      </c>
      <c r="G144" s="1"/>
    </row>
    <row r="145" spans="1:8" ht="14.4" x14ac:dyDescent="0.3">
      <c r="A145" s="30"/>
      <c r="B145" s="32"/>
      <c r="C145" s="32"/>
      <c r="D145" s="83">
        <v>45992</v>
      </c>
      <c r="E145" s="32"/>
      <c r="F145" s="33"/>
    </row>
    <row r="146" spans="1:8" ht="14.4" x14ac:dyDescent="0.3">
      <c r="A146" s="60" t="s">
        <v>124</v>
      </c>
      <c r="B146" s="61"/>
      <c r="C146" s="62"/>
      <c r="D146" s="63"/>
      <c r="E146" s="63"/>
      <c r="F146" s="61"/>
    </row>
    <row r="147" spans="1:8" ht="14.4" x14ac:dyDescent="0.3">
      <c r="A147" s="61"/>
      <c r="B147" s="61" t="s">
        <v>125</v>
      </c>
      <c r="C147" s="62">
        <v>450</v>
      </c>
      <c r="D147" s="63">
        <v>341</v>
      </c>
      <c r="E147" s="63">
        <v>0</v>
      </c>
      <c r="F147" s="91">
        <v>470</v>
      </c>
      <c r="G147" s="9"/>
      <c r="H147" s="3"/>
    </row>
    <row r="148" spans="1:8" ht="14.4" x14ac:dyDescent="0.3">
      <c r="A148" s="61"/>
      <c r="B148" s="60" t="s">
        <v>11</v>
      </c>
      <c r="C148" s="65">
        <f>C147</f>
        <v>450</v>
      </c>
      <c r="D148" s="66">
        <v>682</v>
      </c>
      <c r="E148" s="66">
        <f>E147</f>
        <v>0</v>
      </c>
      <c r="F148" s="90">
        <v>470</v>
      </c>
      <c r="G148" s="8"/>
    </row>
    <row r="149" spans="1:8" ht="14.4" x14ac:dyDescent="0.3">
      <c r="B149" s="1"/>
      <c r="C149" s="5"/>
      <c r="D149" s="6"/>
      <c r="E149" s="6"/>
    </row>
    <row r="150" spans="1:8" ht="14.4" x14ac:dyDescent="0.3">
      <c r="B150" s="1"/>
      <c r="C150" s="5"/>
      <c r="D150" s="6"/>
      <c r="E150" s="6"/>
    </row>
    <row r="151" spans="1:8" ht="14.4" x14ac:dyDescent="0.3">
      <c r="A151" s="80"/>
      <c r="B151" s="81"/>
      <c r="C151" s="81" t="s">
        <v>38</v>
      </c>
      <c r="D151" s="81" t="s">
        <v>2</v>
      </c>
      <c r="E151" s="81" t="s">
        <v>3</v>
      </c>
      <c r="F151" s="82" t="s">
        <v>4</v>
      </c>
      <c r="G151" s="1"/>
    </row>
    <row r="152" spans="1:8" ht="14.4" x14ac:dyDescent="0.3">
      <c r="A152" s="30"/>
      <c r="B152" s="31"/>
      <c r="C152" s="32"/>
      <c r="D152" s="83">
        <v>45992</v>
      </c>
      <c r="E152" s="32"/>
      <c r="F152" s="33"/>
    </row>
    <row r="153" spans="1:8" ht="14.4" x14ac:dyDescent="0.3">
      <c r="A153" s="60" t="s">
        <v>27</v>
      </c>
      <c r="B153" s="61"/>
      <c r="C153" s="62"/>
      <c r="D153" s="63"/>
      <c r="E153" s="63"/>
      <c r="F153" s="61"/>
    </row>
    <row r="154" spans="1:8" ht="14.4" x14ac:dyDescent="0.3">
      <c r="A154" s="61"/>
      <c r="B154" s="61" t="s">
        <v>126</v>
      </c>
      <c r="C154" s="62">
        <v>10000</v>
      </c>
      <c r="D154" s="63">
        <v>2300</v>
      </c>
      <c r="E154" s="63">
        <v>10000</v>
      </c>
      <c r="F154" s="63">
        <v>10000</v>
      </c>
      <c r="G154" s="3"/>
    </row>
    <row r="155" spans="1:8" ht="14.4" x14ac:dyDescent="0.3">
      <c r="A155" s="61"/>
      <c r="B155" s="60" t="s">
        <v>11</v>
      </c>
      <c r="C155" s="65">
        <f>C154</f>
        <v>10000</v>
      </c>
      <c r="D155" s="66">
        <v>2300</v>
      </c>
      <c r="E155" s="66">
        <v>10000</v>
      </c>
      <c r="F155" s="66">
        <f>F154</f>
        <v>10000</v>
      </c>
      <c r="G155" s="6"/>
    </row>
    <row r="156" spans="1:8" ht="14.4" x14ac:dyDescent="0.3">
      <c r="B156" s="1"/>
      <c r="C156" s="5"/>
      <c r="D156" s="6"/>
      <c r="E156" s="6"/>
    </row>
    <row r="157" spans="1:8" ht="14.4" x14ac:dyDescent="0.3">
      <c r="A157" s="80"/>
      <c r="B157" s="81"/>
      <c r="C157" s="81" t="s">
        <v>38</v>
      </c>
      <c r="D157" s="81" t="s">
        <v>2</v>
      </c>
      <c r="E157" s="81" t="s">
        <v>3</v>
      </c>
      <c r="F157" s="82" t="s">
        <v>4</v>
      </c>
      <c r="G157" s="1"/>
    </row>
    <row r="158" spans="1:8" ht="14.4" x14ac:dyDescent="0.3">
      <c r="A158" s="30"/>
      <c r="B158" s="32"/>
      <c r="C158" s="32"/>
      <c r="D158" s="83">
        <v>45992</v>
      </c>
      <c r="E158" s="32"/>
      <c r="F158" s="33"/>
    </row>
    <row r="159" spans="1:8" ht="28.8" x14ac:dyDescent="0.3">
      <c r="A159" s="89" t="s">
        <v>127</v>
      </c>
      <c r="B159" s="61" t="s">
        <v>128</v>
      </c>
      <c r="C159" s="62">
        <v>5000</v>
      </c>
      <c r="D159" s="63">
        <v>4730</v>
      </c>
      <c r="E159" s="63">
        <v>5000</v>
      </c>
      <c r="F159" s="63">
        <v>10000</v>
      </c>
      <c r="G159" s="3" t="s">
        <v>129</v>
      </c>
    </row>
    <row r="160" spans="1:8" ht="14.4" x14ac:dyDescent="0.3">
      <c r="A160" s="61"/>
      <c r="B160" s="64" t="s">
        <v>130</v>
      </c>
      <c r="C160" s="62">
        <v>5000</v>
      </c>
      <c r="D160" s="63">
        <v>2543.8000000000002</v>
      </c>
      <c r="E160" s="63">
        <v>5000</v>
      </c>
      <c r="F160" s="63">
        <v>10000</v>
      </c>
      <c r="G160" s="3" t="s">
        <v>131</v>
      </c>
    </row>
    <row r="161" spans="1:10" ht="28.8" x14ac:dyDescent="0.3">
      <c r="A161" s="61"/>
      <c r="B161" s="61" t="s">
        <v>132</v>
      </c>
      <c r="C161" s="62">
        <v>35000</v>
      </c>
      <c r="D161" s="63">
        <v>56357.55</v>
      </c>
      <c r="E161" s="63">
        <v>58000</v>
      </c>
      <c r="F161" s="63">
        <v>35000</v>
      </c>
      <c r="G161" s="92" t="s">
        <v>133</v>
      </c>
    </row>
    <row r="162" spans="1:10" ht="14.4" x14ac:dyDescent="0.3">
      <c r="A162" s="61"/>
      <c r="B162" s="60" t="s">
        <v>11</v>
      </c>
      <c r="C162" s="65">
        <f>C159+C160+C161</f>
        <v>45000</v>
      </c>
      <c r="D162" s="66">
        <f>SUM(D159:D161)</f>
        <v>63631.350000000006</v>
      </c>
      <c r="E162" s="66">
        <f>E161+E160+E159</f>
        <v>68000</v>
      </c>
      <c r="F162" s="65">
        <f>F161+F160+F159</f>
        <v>55000</v>
      </c>
      <c r="G162" s="5"/>
    </row>
    <row r="163" spans="1:10" ht="14.4" x14ac:dyDescent="0.3">
      <c r="A163" s="61"/>
      <c r="B163" s="61" t="s">
        <v>148</v>
      </c>
      <c r="C163" s="61"/>
      <c r="D163" s="63">
        <v>527.46</v>
      </c>
      <c r="E163" s="63">
        <f>D163*2</f>
        <v>1054.92</v>
      </c>
      <c r="F163" s="61"/>
    </row>
    <row r="164" spans="1:10" ht="14.4" x14ac:dyDescent="0.3">
      <c r="A164" s="61"/>
      <c r="B164" s="60" t="s">
        <v>35</v>
      </c>
      <c r="C164" s="84">
        <f>C162+C155+C148+C139+C122+C104+C89+C80+C68+C57</f>
        <v>520451.25</v>
      </c>
      <c r="D164" s="66">
        <f>D163+D162+D155+D148+D139+D122+D104+D89+D80+D68+D57</f>
        <v>364502.52999999997</v>
      </c>
      <c r="E164" s="84">
        <f>E162+E155+E139+E122+E104+E89+E80+E68+E57+E163</f>
        <v>516762.33</v>
      </c>
      <c r="F164" s="90">
        <f>F162+F155+F148+F139+F104+F89+F80+F68+F57+F122</f>
        <v>602456.19199999992</v>
      </c>
      <c r="G164" s="8">
        <f>F166</f>
        <v>0</v>
      </c>
      <c r="H164" s="9"/>
      <c r="I164" s="10"/>
    </row>
    <row r="165" spans="1:10" ht="14.4" x14ac:dyDescent="0.3">
      <c r="A165" s="61"/>
      <c r="B165" s="60"/>
      <c r="C165" s="84"/>
      <c r="D165" s="66"/>
      <c r="E165" s="61"/>
      <c r="F165" s="90"/>
      <c r="G165" s="8"/>
      <c r="H165" s="9"/>
      <c r="I165" s="10"/>
    </row>
    <row r="166" spans="1:10" ht="14.4" x14ac:dyDescent="0.3">
      <c r="D166" s="111" t="s">
        <v>152</v>
      </c>
      <c r="E166" s="112">
        <f>E30-E164</f>
        <v>26008.940000000002</v>
      </c>
      <c r="F166" s="109"/>
      <c r="G166" s="3"/>
      <c r="I166" s="11"/>
      <c r="J166" s="3"/>
    </row>
    <row r="167" spans="1:10" ht="28.8" x14ac:dyDescent="0.3">
      <c r="D167" s="115" t="s">
        <v>153</v>
      </c>
      <c r="E167" s="113">
        <v>65000</v>
      </c>
      <c r="F167" s="3"/>
      <c r="G167" s="3"/>
      <c r="I167" s="11"/>
      <c r="J167" s="3"/>
    </row>
    <row r="168" spans="1:10" ht="14.4" x14ac:dyDescent="0.3">
      <c r="D168" s="116" t="s">
        <v>11</v>
      </c>
      <c r="E168" s="114">
        <f>E167+E166</f>
        <v>91008.94</v>
      </c>
      <c r="F168" s="6">
        <f>F164-E168</f>
        <v>511447.25199999992</v>
      </c>
      <c r="G168" s="3" t="s">
        <v>154</v>
      </c>
      <c r="I168" s="11"/>
      <c r="J168" s="3"/>
    </row>
    <row r="169" spans="1:10" ht="14.4" x14ac:dyDescent="0.3">
      <c r="E169" s="110"/>
      <c r="F169" s="3"/>
      <c r="G169" s="3"/>
      <c r="I169" s="11"/>
      <c r="J169" s="3"/>
    </row>
    <row r="170" spans="1:10" ht="14.4" x14ac:dyDescent="0.3">
      <c r="E170" s="110"/>
      <c r="F170" s="3"/>
      <c r="G170" s="3"/>
      <c r="I170" s="11"/>
      <c r="J170" s="3"/>
    </row>
    <row r="171" spans="1:10" ht="14.4" x14ac:dyDescent="0.3">
      <c r="E171" s="110"/>
      <c r="F171" s="3"/>
      <c r="G171" s="3"/>
      <c r="I171" s="11"/>
      <c r="J171" s="3"/>
    </row>
    <row r="172" spans="1:10" ht="14.4" x14ac:dyDescent="0.3">
      <c r="B172" s="1" t="s">
        <v>134</v>
      </c>
      <c r="E172" s="20" t="s">
        <v>135</v>
      </c>
    </row>
    <row r="173" spans="1:10" ht="15.6" x14ac:dyDescent="0.3">
      <c r="B173" t="s">
        <v>136</v>
      </c>
      <c r="C173" s="16"/>
      <c r="D173" s="2">
        <v>77170.87</v>
      </c>
      <c r="E173" s="18">
        <f>D173</f>
        <v>77170.87</v>
      </c>
    </row>
    <row r="174" spans="1:10" ht="14.4" x14ac:dyDescent="0.3">
      <c r="B174" t="s">
        <v>137</v>
      </c>
      <c r="D174" s="17">
        <v>127548.95</v>
      </c>
      <c r="E174" s="21"/>
    </row>
    <row r="175" spans="1:10" ht="14.4" x14ac:dyDescent="0.3">
      <c r="B175" t="s">
        <v>57</v>
      </c>
      <c r="D175" s="17">
        <v>6750</v>
      </c>
      <c r="E175" s="19"/>
    </row>
    <row r="176" spans="1:10" ht="14.4" x14ac:dyDescent="0.3">
      <c r="B176" t="s">
        <v>138</v>
      </c>
      <c r="D176" s="17">
        <v>7891.2</v>
      </c>
      <c r="E176" s="19"/>
    </row>
    <row r="177" spans="1:7" ht="14.4" x14ac:dyDescent="0.3">
      <c r="B177" t="s">
        <v>139</v>
      </c>
      <c r="D177" s="17">
        <v>19455.560000000001</v>
      </c>
      <c r="E177" s="19"/>
    </row>
    <row r="178" spans="1:7" ht="14.4" x14ac:dyDescent="0.3">
      <c r="B178" t="s">
        <v>140</v>
      </c>
      <c r="D178" s="2">
        <v>35000</v>
      </c>
      <c r="E178" s="18">
        <f>D178</f>
        <v>35000</v>
      </c>
    </row>
    <row r="179" spans="1:7" ht="14.4" x14ac:dyDescent="0.3">
      <c r="D179" s="2">
        <f>D178+D177+D176+D175+D174+D173</f>
        <v>273816.57999999996</v>
      </c>
      <c r="E179" s="19"/>
    </row>
    <row r="180" spans="1:7" ht="14.4" x14ac:dyDescent="0.3">
      <c r="E180" s="22">
        <f>E178+E174+E173</f>
        <v>112170.87</v>
      </c>
    </row>
    <row r="181" spans="1:7" ht="14.4" x14ac:dyDescent="0.3">
      <c r="B181" s="4" t="s">
        <v>149</v>
      </c>
      <c r="D181" s="2">
        <v>112170.87</v>
      </c>
      <c r="E181" s="19" t="s">
        <v>141</v>
      </c>
    </row>
    <row r="182" spans="1:7" ht="14.4" x14ac:dyDescent="0.3">
      <c r="B182" t="s">
        <v>142</v>
      </c>
      <c r="D182" s="2">
        <f>D179-D181</f>
        <v>161645.70999999996</v>
      </c>
      <c r="E182" s="18"/>
    </row>
    <row r="183" spans="1:7" ht="14.4" x14ac:dyDescent="0.3">
      <c r="E183" s="23"/>
    </row>
    <row r="185" spans="1:7" ht="14.4" x14ac:dyDescent="0.3">
      <c r="G185" t="s">
        <v>87</v>
      </c>
    </row>
    <row r="187" spans="1:7" ht="15" customHeight="1" x14ac:dyDescent="0.3">
      <c r="F187" t="s">
        <v>87</v>
      </c>
    </row>
    <row r="188" spans="1:7" ht="28.8" x14ac:dyDescent="0.3">
      <c r="B188" s="25" t="s">
        <v>143</v>
      </c>
      <c r="C188" s="24" t="s">
        <v>144</v>
      </c>
      <c r="D188" s="24" t="s">
        <v>145</v>
      </c>
      <c r="E188" s="26" t="s">
        <v>146</v>
      </c>
      <c r="F188" s="104"/>
    </row>
    <row r="189" spans="1:7" ht="15" customHeight="1" x14ac:dyDescent="0.3">
      <c r="B189" s="96">
        <f>F4</f>
        <v>511447.25</v>
      </c>
      <c r="C189" s="97">
        <f>B189/1999.21</f>
        <v>255.82467574692004</v>
      </c>
      <c r="D189" s="106">
        <f>C189-C190</f>
        <v>18.815976550929008</v>
      </c>
      <c r="E189" s="105">
        <f>D189/52</f>
        <v>0.36184570290248091</v>
      </c>
      <c r="F189" s="117"/>
    </row>
    <row r="190" spans="1:7" ht="15" customHeight="1" x14ac:dyDescent="0.3">
      <c r="A190" t="s">
        <v>147</v>
      </c>
      <c r="B190" s="93">
        <v>471064.27</v>
      </c>
      <c r="C190" s="94">
        <f>B190/1987.54</f>
        <v>237.00869919599103</v>
      </c>
      <c r="D190" s="95">
        <f>37.06</f>
        <v>37.06</v>
      </c>
      <c r="E190" s="107">
        <f>D190/52</f>
        <v>0.71269230769230774</v>
      </c>
      <c r="F190" s="3"/>
      <c r="G190" s="3"/>
    </row>
    <row r="191" spans="1:7" ht="15" customHeight="1" x14ac:dyDescent="0.3">
      <c r="B191" s="3"/>
    </row>
  </sheetData>
  <autoFilter ref="B181:B182" xr:uid="{379E8704-C128-4ED7-BC46-A13A8480C1F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C5C15E-4E59-4C78-8EC6-5483D3B516B4}">
  <ds:schemaRefs>
    <ds:schemaRef ds:uri="http://schemas.microsoft.com/office/2006/metadata/properties"/>
    <ds:schemaRef ds:uri="http://schemas.microsoft.com/office/infopath/2007/PartnerControls"/>
    <ds:schemaRef ds:uri="3dd7d89b-8228-4906-84d7-591c9d596835"/>
    <ds:schemaRef ds:uri="cfbba701-b733-40d6-acb0-df808c2ea4b0"/>
  </ds:schemaRefs>
</ds:datastoreItem>
</file>

<file path=customXml/itemProps2.xml><?xml version="1.0" encoding="utf-8"?>
<ds:datastoreItem xmlns:ds="http://schemas.openxmlformats.org/officeDocument/2006/customXml" ds:itemID="{B9D19BBD-D9DD-44D3-AAE9-EC84E6DEA7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B755B7-8587-441E-9F1B-E0E8426A7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Draft Budget 2026-2027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Clerk</dc:creator>
  <cp:keywords/>
  <dc:description/>
  <cp:lastModifiedBy>Clerk</cp:lastModifiedBy>
  <cp:revision/>
  <dcterms:created xsi:type="dcterms:W3CDTF">2025-11-18T10:05:40Z</dcterms:created>
  <dcterms:modified xsi:type="dcterms:W3CDTF">2026-01-12T19:22:11Z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0x01010028F5C930E38F114698A89645A471334B</vt:lpwstr>
  </property>
  <property fmtid="{D5CDD505-2E9C-101B-9397-08002B2CF9AE}" pid="3" name="MediaServiceImageTags">
    <vt:lpwstr/>
  </property>
</Properties>
</file>